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F:\Grupo\GEADF\COMPRAS\Compras 2021\Processos Licitatórios 2021\Pregão Eletrônico\006-2021 - Obra de adequação do sistema de abastecimento de água do prédio\Edital\Arquivos Editáveis\"/>
    </mc:Choice>
  </mc:AlternateContent>
  <xr:revisionPtr revIDLastSave="0" documentId="13_ncr:1_{BB839F21-1172-4F2E-842D-314BAA6D345F}" xr6:coauthVersionLast="47" xr6:coauthVersionMax="47" xr10:uidLastSave="{00000000-0000-0000-0000-000000000000}"/>
  <bookViews>
    <workbookView xWindow="-120" yWindow="-120" windowWidth="24240" windowHeight="13140" tabRatio="968" xr2:uid="{00000000-000D-0000-FFFF-FFFF00000000}"/>
  </bookViews>
  <sheets>
    <sheet name="IMPERMEABILIZAÇÃO" sheetId="60" r:id="rId1"/>
    <sheet name="HIDRÁULICO" sheetId="59" r:id="rId2"/>
    <sheet name="ELÉTRICO" sheetId="58" r:id="rId3"/>
    <sheet name="RESUMO" sheetId="47" r:id="rId4"/>
    <sheet name="COMPOSIÇÃO DE PREÇOS UNITARIOS" sheetId="68" r:id="rId5"/>
    <sheet name="SERVIÇOS COMPLEMENTARES" sheetId="62" r:id="rId6"/>
    <sheet name="COLETA PREÇOS" sheetId="6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\0" localSheetId="6">#REF!</definedName>
    <definedName name="\0" localSheetId="5">#REF!</definedName>
    <definedName name="\0">#REF!</definedName>
    <definedName name="\a" localSheetId="5">#REF!</definedName>
    <definedName name="\a">#REF!</definedName>
    <definedName name="\c" localSheetId="5">#REF!</definedName>
    <definedName name="\c">#REF!</definedName>
    <definedName name="\f">#REF!</definedName>
    <definedName name="\i">#REF!</definedName>
    <definedName name="\m">#REF!</definedName>
    <definedName name="\p">[1]DETAILS!#REF!</definedName>
    <definedName name="\r" localSheetId="6">#REF!</definedName>
    <definedName name="\r">#REF!</definedName>
    <definedName name="____VV9">"$#REF!.$#REF!$#REF!"</definedName>
    <definedName name="___C" localSheetId="6">#REF!</definedName>
    <definedName name="___C">#REF!</definedName>
    <definedName name="___MTV1">[2]Plan1!$D$20:$G$41</definedName>
    <definedName name="___MTV2">[3]Plan1!$E$20:$H$37</definedName>
    <definedName name="___MTV3">[4]Plan1!$D$19:$G$32</definedName>
    <definedName name="___MTV4">[5]Plan1!$C$20:$F$29</definedName>
    <definedName name="___MTV5">[6]Plan1!$E$16:$G$20</definedName>
    <definedName name="___R" localSheetId="6">#REF!</definedName>
    <definedName name="___R">#REF!</definedName>
    <definedName name="___tab1" localSheetId="6">#REF!</definedName>
    <definedName name="___tab1">#REF!</definedName>
    <definedName name="___TOT1" localSheetId="6">#REF!</definedName>
    <definedName name="___TOT1">#REF!</definedName>
    <definedName name="___TOT2">#REF!</definedName>
    <definedName name="___TOT3">#REF!</definedName>
    <definedName name="___TOT5">#REF!</definedName>
    <definedName name="___TOT6">#REF!</definedName>
    <definedName name="___TOT7">#REF!</definedName>
    <definedName name="___VV9">"$#REF!.$#REF!$#REF!"</definedName>
    <definedName name="__C" localSheetId="6">#REF!</definedName>
    <definedName name="__C">#REF!</definedName>
    <definedName name="__cab1" localSheetId="6">#REF!</definedName>
    <definedName name="__cab1">#REF!</definedName>
    <definedName name="__cab2" localSheetId="6">#REF!</definedName>
    <definedName name="__cab2">#REF!</definedName>
    <definedName name="__MTV1">[2]Plan1!$D$20:$G$41</definedName>
    <definedName name="__MTV2">[3]Plan1!$E$20:$H$37</definedName>
    <definedName name="__MTV3">[4]Plan1!$D$19:$G$32</definedName>
    <definedName name="__MTV4">[5]Plan1!$C$20:$F$29</definedName>
    <definedName name="__MTV5">[6]Plan1!$E$16:$G$20</definedName>
    <definedName name="__pA5" localSheetId="4">[7]!_xlbgnm.pA5</definedName>
    <definedName name="__pA5">[7]!_xlbgnm.pA5</definedName>
    <definedName name="__pA6" localSheetId="4">[7]!_xlbgnm.pA6</definedName>
    <definedName name="__pA6">[7]!_xlbgnm.pA6</definedName>
    <definedName name="__pC5" localSheetId="4">[7]!_xlbgnm.pC5</definedName>
    <definedName name="__pC5">[7]!_xlbgnm.pC5</definedName>
    <definedName name="__R" localSheetId="6">'[8]X Y Z'!#REF!</definedName>
    <definedName name="__R">'[8]X Y Z'!#REF!</definedName>
    <definedName name="__r1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r1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r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shared_1_0_0" localSheetId="6">#REF!/#REF!</definedName>
    <definedName name="__shared_1_0_0" localSheetId="5">#REF!/#REF!</definedName>
    <definedName name="__shared_1_0_0">#REF!/#REF!</definedName>
    <definedName name="__shared_1_1_0" localSheetId="6">#REF!*#REF!</definedName>
    <definedName name="__shared_1_1_0" localSheetId="5">#REF!*#REF!</definedName>
    <definedName name="__shared_1_1_0">#REF!*#REF!</definedName>
    <definedName name="__shared_1_10_0" localSheetId="6">#REF!/#REF!</definedName>
    <definedName name="__shared_1_10_0" localSheetId="5">#REF!/#REF!</definedName>
    <definedName name="__shared_1_10_0">#REF!/#REF!</definedName>
    <definedName name="__shared_1_11_0">#REF!/#REF!</definedName>
    <definedName name="__shared_1_12_0">#REF!/#REF!</definedName>
    <definedName name="__shared_1_13_0">#REF!/#REF!</definedName>
    <definedName name="__shared_1_14_0">#REF!/#REF!</definedName>
    <definedName name="__shared_1_15_0">#REF!/#REF!</definedName>
    <definedName name="__shared_1_16_0">#REF!/#REF!</definedName>
    <definedName name="__shared_1_17_0">#REF!/#REF!</definedName>
    <definedName name="__shared_1_18_0">#REF!+1</definedName>
    <definedName name="__shared_1_19_0" localSheetId="6">#REF!/#REF!</definedName>
    <definedName name="__shared_1_19_0">#REF!/#REF!</definedName>
    <definedName name="__shared_1_2_0">#REF!+1</definedName>
    <definedName name="__shared_1_20_0" localSheetId="6">#REF!/#REF!</definedName>
    <definedName name="__shared_1_20_0">#REF!/#REF!</definedName>
    <definedName name="__shared_1_21_0" localSheetId="6">#REF!/#REF!</definedName>
    <definedName name="__shared_1_21_0">#REF!/#REF!</definedName>
    <definedName name="__shared_1_22_0">#REF!+1</definedName>
    <definedName name="__shared_1_23_0">#REF!+1</definedName>
    <definedName name="__shared_1_24_0" localSheetId="6">#REF!/#REF!</definedName>
    <definedName name="__shared_1_24_0">#REF!/#REF!</definedName>
    <definedName name="__shared_1_25_0">#REF!+1</definedName>
    <definedName name="__shared_1_26_0" localSheetId="6">#REF!/#REF!</definedName>
    <definedName name="__shared_1_26_0">#REF!/#REF!</definedName>
    <definedName name="__shared_1_3_0" localSheetId="6">#REF!/#REF!</definedName>
    <definedName name="__shared_1_3_0">#REF!/#REF!</definedName>
    <definedName name="__shared_1_4_0">#REF!+1</definedName>
    <definedName name="__shared_1_5_0" localSheetId="6">#REF!*#REF!</definedName>
    <definedName name="__shared_1_5_0">#REF!*#REF!</definedName>
    <definedName name="__shared_1_6_0" localSheetId="6">#REF!/#REF!</definedName>
    <definedName name="__shared_1_6_0">#REF!/#REF!</definedName>
    <definedName name="__shared_1_7_0" localSheetId="6">#REF!/#REF!</definedName>
    <definedName name="__shared_1_7_0">#REF!/#REF!</definedName>
    <definedName name="__shared_1_8_0">#REF!/#REF!</definedName>
    <definedName name="__shared_1_9_0">#REF!+1</definedName>
    <definedName name="__shared_10_0_0" localSheetId="6">#REF!*#REF!*#REF!*#REF!</definedName>
    <definedName name="__shared_10_0_0">#REF!*#REF!*#REF!*#REF!</definedName>
    <definedName name="__shared_10_1_0" localSheetId="6">#REF!*#REF!*#REF!*#REF!</definedName>
    <definedName name="__shared_10_1_0">#REF!*#REF!*#REF!*#REF!</definedName>
    <definedName name="__shared_10_10_0" localSheetId="6">#REF!*#REF!*#REF!*#REF!</definedName>
    <definedName name="__shared_10_10_0">#REF!*#REF!*#REF!*#REF!</definedName>
    <definedName name="__shared_10_11_0">#REF!*#REF!*#REF!*#REF!</definedName>
    <definedName name="__shared_10_12_0">#REF!*#REF!*#REF!*#REF!</definedName>
    <definedName name="__shared_10_13_0">#REF!*#REF!*#REF!*#REF!</definedName>
    <definedName name="__shared_10_14_0">#REF!*#REF!*#REF!*#REF!</definedName>
    <definedName name="__shared_10_15_0">MINA(#REF!)</definedName>
    <definedName name="__shared_10_2_0" localSheetId="6">#REF!*#REF!*#REF!*#REF!</definedName>
    <definedName name="__shared_10_2_0">#REF!*#REF!*#REF!*#REF!</definedName>
    <definedName name="__shared_10_3_0" localSheetId="6">#REF!*#REF!*#REF!*#REF!</definedName>
    <definedName name="__shared_10_3_0">#REF!*#REF!*#REF!*#REF!</definedName>
    <definedName name="__shared_10_4_0" localSheetId="6">#REF!*#REF!*#REF!*#REF!</definedName>
    <definedName name="__shared_10_4_0">#REF!*#REF!*#REF!*#REF!</definedName>
    <definedName name="__shared_10_5_0">#REF!*#REF!*#REF!*#REF!</definedName>
    <definedName name="__shared_10_6_0">#REF!*#REF!*#REF!*#REF!</definedName>
    <definedName name="__shared_10_7_0">#REF!*#REF!*#REF!*#REF!</definedName>
    <definedName name="__shared_10_8_0">#REF!*#REF!*#REF!*#REF!</definedName>
    <definedName name="__shared_10_9_0">#REF!*#REF!*#REF!*#REF!</definedName>
    <definedName name="__shared_11_0_0">#REF!*#REF!*#REF!*#REF!</definedName>
    <definedName name="__shared_11_1_0">#REF!*#REF!*#REF!*#REF!</definedName>
    <definedName name="__shared_11_10_0">#REF!*#REF!*#REF!*#REF!</definedName>
    <definedName name="__shared_11_11_0">#REF!*#REF!*#REF!*#REF!</definedName>
    <definedName name="__shared_11_12_0">#REF!*#REF!*#REF!*#REF!</definedName>
    <definedName name="__shared_11_13_0">#REF!*#REF!*#REF!*#REF!</definedName>
    <definedName name="__shared_11_14_0">#REF!*#REF!*#REF!*#REF!</definedName>
    <definedName name="__shared_11_15_0">MINA(#REF!)</definedName>
    <definedName name="__shared_11_2_0" localSheetId="6">#REF!*#REF!*#REF!*#REF!</definedName>
    <definedName name="__shared_11_2_0">#REF!*#REF!*#REF!*#REF!</definedName>
    <definedName name="__shared_11_3_0" localSheetId="6">#REF!*#REF!*#REF!*#REF!</definedName>
    <definedName name="__shared_11_3_0">#REF!*#REF!*#REF!*#REF!</definedName>
    <definedName name="__shared_11_4_0" localSheetId="6">#REF!*#REF!*#REF!*#REF!</definedName>
    <definedName name="__shared_11_4_0">#REF!*#REF!*#REF!*#REF!</definedName>
    <definedName name="__shared_11_5_0">#REF!*#REF!*#REF!*#REF!</definedName>
    <definedName name="__shared_11_6_0">#REF!*#REF!*#REF!*#REF!</definedName>
    <definedName name="__shared_11_7_0">#REF!*#REF!*#REF!*#REF!</definedName>
    <definedName name="__shared_11_8_0">#REF!*#REF!*#REF!*#REF!</definedName>
    <definedName name="__shared_11_9_0">#REF!*#REF!*#REF!*#REF!</definedName>
    <definedName name="__shared_12_0_0">#REF!*#REF!*#REF!*#REF!</definedName>
    <definedName name="__shared_12_1_0">#REF!*#REF!*#REF!*#REF!</definedName>
    <definedName name="__shared_12_10_0">#REF!*#REF!*#REF!*#REF!</definedName>
    <definedName name="__shared_12_11_0">#REF!*#REF!*#REF!*#REF!</definedName>
    <definedName name="__shared_12_12_0">#REF!*#REF!*#REF!*#REF!</definedName>
    <definedName name="__shared_12_13_0">#REF!*#REF!*#REF!*#REF!</definedName>
    <definedName name="__shared_12_14_0">#REF!*#REF!*#REF!*#REF!</definedName>
    <definedName name="__shared_12_15_0">MINA(#REF!)</definedName>
    <definedName name="__shared_12_2_0" localSheetId="6">#REF!*#REF!*#REF!*#REF!</definedName>
    <definedName name="__shared_12_2_0">#REF!*#REF!*#REF!*#REF!</definedName>
    <definedName name="__shared_12_3_0" localSheetId="6">#REF!*#REF!*#REF!*#REF!</definedName>
    <definedName name="__shared_12_3_0">#REF!*#REF!*#REF!*#REF!</definedName>
    <definedName name="__shared_12_4_0" localSheetId="6">#REF!*#REF!*#REF!*#REF!</definedName>
    <definedName name="__shared_12_4_0">#REF!*#REF!*#REF!*#REF!</definedName>
    <definedName name="__shared_12_5_0">#REF!*#REF!*#REF!*#REF!</definedName>
    <definedName name="__shared_12_6_0">#REF!*#REF!*#REF!*#REF!</definedName>
    <definedName name="__shared_12_7_0">#REF!*#REF!*#REF!*#REF!</definedName>
    <definedName name="__shared_12_8_0">#REF!*#REF!*#REF!*#REF!</definedName>
    <definedName name="__shared_12_9_0">#REF!*#REF!*#REF!*#REF!</definedName>
    <definedName name="__shared_13_0_0">#REF!*#REF!*#REF!*#REF!</definedName>
    <definedName name="__shared_13_1_0">#REF!*#REF!*#REF!*#REF!</definedName>
    <definedName name="__shared_13_2_0">#REF!*#REF!*#REF!*#REF!</definedName>
    <definedName name="__shared_13_3_0">#REF!*#REF!*#REF!*#REF!</definedName>
    <definedName name="__shared_13_4_0">#REF!*#REF!*#REF!*#REF!</definedName>
    <definedName name="__shared_14_0_0">#REF!*#REF!*#REF!*#REF!</definedName>
    <definedName name="__shared_14_1_0">#REF!*#REF!*#REF!*#REF!</definedName>
    <definedName name="__shared_14_2_0">#REF!*#REF!*#REF!*#REF!</definedName>
    <definedName name="__shared_14_3_0">#REF!*#REF!*#REF!*#REF!</definedName>
    <definedName name="__shared_14_4_0">#REF!*#REF!*#REF!*#REF!</definedName>
    <definedName name="__shared_15_0_0">#REF!*#REF!*#REF!</definedName>
    <definedName name="__shared_15_1_0">#REF!*#REF!*#REF!*#REF!</definedName>
    <definedName name="__shared_15_2_0">#REF!*#REF!*#REF!</definedName>
    <definedName name="__shared_15_3_0">#REF!*#REF!*#REF!*#REF!</definedName>
    <definedName name="__shared_15_4_0">#REF!*#REF!*#REF!*#REF!</definedName>
    <definedName name="__shared_15_5_0">#REF!*#REF!*#REF!</definedName>
    <definedName name="__shared_15_6_0">#REF!*#REF!*#REF!*#REF!</definedName>
    <definedName name="__shared_15_7_0">#REF!*#REF!*#REF!*#REF!</definedName>
    <definedName name="__shared_15_8_0">#REF!*#REF!*#REF!</definedName>
    <definedName name="__shared_16_0_0">#REF!*#REF!*#REF!</definedName>
    <definedName name="__shared_16_1_0">#REF!*#REF!*#REF!*#REF!</definedName>
    <definedName name="__shared_16_2_0">#REF!*#REF!*#REF!</definedName>
    <definedName name="__shared_16_3_0">#REF!*#REF!*#REF!*#REF!</definedName>
    <definedName name="__shared_16_4_0">#REF!*#REF!*#REF!*#REF!</definedName>
    <definedName name="__shared_16_5_0">#REF!*#REF!*#REF!</definedName>
    <definedName name="__shared_16_6_0">#REF!*#REF!*#REF!*#REF!</definedName>
    <definedName name="__shared_17_0_0">#REF!*#REF!*#REF!</definedName>
    <definedName name="__shared_17_1_0">#REF!*#REF!*#REF!*#REF!</definedName>
    <definedName name="__shared_17_2_0">#REF!*#REF!*#REF!*#REF!</definedName>
    <definedName name="__shared_17_3_0">#REF!*#REF!*#REF!</definedName>
    <definedName name="__shared_17_4_0">#REF!*#REF!*#REF!*#REF!</definedName>
    <definedName name="__shared_17_5_0">#REF!*#REF!*#REF!*#REF!</definedName>
    <definedName name="__shared_17_6_0">#REF!*#REF!*#REF!</definedName>
    <definedName name="__shared_17_7_0">#REF!*#REF!*#REF!*#REF!</definedName>
    <definedName name="__shared_17_8_0">#REF!*#REF!*#REF!*#REF!</definedName>
    <definedName name="__shared_17_9_0">#REF!*#REF!*#REF!*#REF!</definedName>
    <definedName name="__shared_18_0_0">#REF!*#REF!*#REF!*#REF!</definedName>
    <definedName name="__shared_18_1_0">#REF!*#REF!*#REF!*#REF!</definedName>
    <definedName name="__shared_19_0_0">#REF!*#REF!*#REF!*#REF!</definedName>
    <definedName name="__shared_2_0_0" localSheetId="6">#REF!*#REF!*#REF!*#REF!*#REF!</definedName>
    <definedName name="__shared_2_0_0" localSheetId="5">#REF!*#REF!*#REF!*#REF!*#REF!</definedName>
    <definedName name="__shared_2_0_0">#REF!*#REF!*#REF!*#REF!*#REF!</definedName>
    <definedName name="__shared_2_1_0">#REF!*#REF!*#REF!*#REF!</definedName>
    <definedName name="__shared_2_2_0">#REF!*#REF!*#REF!*#REF!</definedName>
    <definedName name="__shared_20_0_0">#REF!*#REF!*#REF!*#REF!</definedName>
    <definedName name="__shared_20_1_0">#REF!*#REF!*#REF!*#REF!</definedName>
    <definedName name="__shared_20_10_0">#REF!*#REF!*#REF!*#REF!</definedName>
    <definedName name="__shared_20_11_0">#REF!*#REF!*#REF!*#REF!</definedName>
    <definedName name="__shared_20_12_0">#REF!*#REF!*#REF!*#REF!</definedName>
    <definedName name="__shared_20_13_0">#REF!*#REF!*#REF!*#REF!</definedName>
    <definedName name="__shared_20_14_0">#REF!*#REF!*#REF!*#REF!</definedName>
    <definedName name="__shared_20_15_0">MINA(#REF!)</definedName>
    <definedName name="__shared_20_2_0" localSheetId="6">#REF!*#REF!*#REF!*#REF!</definedName>
    <definedName name="__shared_20_2_0">#REF!*#REF!*#REF!*#REF!</definedName>
    <definedName name="__shared_20_3_0" localSheetId="6">#REF!*#REF!*#REF!*#REF!</definedName>
    <definedName name="__shared_20_3_0">#REF!*#REF!*#REF!*#REF!</definedName>
    <definedName name="__shared_20_4_0" localSheetId="6">#REF!*#REF!*#REF!*#REF!</definedName>
    <definedName name="__shared_20_4_0">#REF!*#REF!*#REF!*#REF!</definedName>
    <definedName name="__shared_20_5_0">#REF!*#REF!*#REF!*#REF!</definedName>
    <definedName name="__shared_20_6_0">#REF!*#REF!*#REF!*#REF!</definedName>
    <definedName name="__shared_20_7_0">#REF!*#REF!*#REF!*#REF!</definedName>
    <definedName name="__shared_20_8_0">#REF!*#REF!*#REF!*#REF!</definedName>
    <definedName name="__shared_20_9_0">#REF!*#REF!*#REF!*#REF!</definedName>
    <definedName name="__shared_21_0_0">#REF!*#REF!*#REF!*#REF!</definedName>
    <definedName name="__shared_21_1_0">#REF!*#REF!*#REF!*#REF!</definedName>
    <definedName name="__shared_21_2_0">#REF!*#REF!*#REF!*#REF!</definedName>
    <definedName name="__shared_21_3_0">#REF!*#REF!*#REF!*#REF!</definedName>
    <definedName name="__shared_22_0_0">#REF!*#REF!*#REF!*#REF!</definedName>
    <definedName name="__shared_22_1_0">#REF!*#REF!*#REF!*#REF!</definedName>
    <definedName name="__shared_22_10_0">#REF!*#REF!*#REF!*#REF!</definedName>
    <definedName name="__shared_22_11_0">MINA(#REF!)</definedName>
    <definedName name="__shared_22_2_0" localSheetId="6">#REF!*#REF!*#REF!*#REF!</definedName>
    <definedName name="__shared_22_2_0">#REF!*#REF!*#REF!*#REF!</definedName>
    <definedName name="__shared_22_3_0" localSheetId="6">#REF!*#REF!*#REF!*#REF!</definedName>
    <definedName name="__shared_22_3_0">#REF!*#REF!*#REF!*#REF!</definedName>
    <definedName name="__shared_22_4_0" localSheetId="6">#REF!*#REF!*#REF!*#REF!</definedName>
    <definedName name="__shared_22_4_0">#REF!*#REF!*#REF!*#REF!</definedName>
    <definedName name="__shared_22_5_0">#REF!*#REF!*#REF!*#REF!</definedName>
    <definedName name="__shared_22_6_0">#REF!*#REF!*#REF!*#REF!</definedName>
    <definedName name="__shared_22_7_0">#REF!*#REF!*#REF!*#REF!</definedName>
    <definedName name="__shared_22_8_0">#REF!*#REF!*#REF!*#REF!</definedName>
    <definedName name="__shared_22_9_0">#REF!*#REF!*#REF!*#REF!</definedName>
    <definedName name="__shared_23_0_0">#REF!*#REF!*#REF!*#REF!</definedName>
    <definedName name="__shared_23_1_0">#REF!*#REF!*#REF!*#REF!</definedName>
    <definedName name="__shared_23_2_0">#REF!*#REF!*#REF!*#REF!</definedName>
    <definedName name="__shared_23_3_0">#REF!*#REF!*#REF!*#REF!</definedName>
    <definedName name="__shared_24_0_0">#REF!*#REF!*#REF!*#REF!</definedName>
    <definedName name="__shared_24_1_0">#REF!*#REF!*#REF!*#REF!</definedName>
    <definedName name="__shared_24_10_0">#REF!*#REF!*#REF!*#REF!</definedName>
    <definedName name="__shared_24_11_0">MINA(#REF!)</definedName>
    <definedName name="__shared_24_2_0" localSheetId="6">#REF!*#REF!*#REF!*#REF!</definedName>
    <definedName name="__shared_24_2_0">#REF!*#REF!*#REF!*#REF!</definedName>
    <definedName name="__shared_24_3_0" localSheetId="6">#REF!*#REF!*#REF!*#REF!</definedName>
    <definedName name="__shared_24_3_0">#REF!*#REF!*#REF!*#REF!</definedName>
    <definedName name="__shared_24_4_0" localSheetId="6">#REF!*#REF!*#REF!*#REF!</definedName>
    <definedName name="__shared_24_4_0">#REF!*#REF!*#REF!*#REF!</definedName>
    <definedName name="__shared_24_5_0">#REF!*#REF!*#REF!*#REF!</definedName>
    <definedName name="__shared_24_6_0">#REF!*#REF!*#REF!*#REF!</definedName>
    <definedName name="__shared_24_7_0">#REF!*#REF!*#REF!*#REF!</definedName>
    <definedName name="__shared_24_8_0">#REF!*#REF!*#REF!*#REF!</definedName>
    <definedName name="__shared_24_9_0">#REF!*#REF!*#REF!*#REF!</definedName>
    <definedName name="__shared_25_0_0" localSheetId="5">#REF!*#REF!*#REF!*#REF!*#REF!</definedName>
    <definedName name="__shared_25_0_0">#REF!*#REF!*#REF!*#REF!*#REF!</definedName>
    <definedName name="__shared_25_1_0" localSheetId="5">#REF!*#REF!*#REF!*#REF!*#REF!</definedName>
    <definedName name="__shared_25_1_0">#REF!*#REF!*#REF!*#REF!*#REF!</definedName>
    <definedName name="__shared_25_2_0">#REF!*#REF!*#REF!*#REF!*#REF!</definedName>
    <definedName name="__shared_25_3_0">#REF!*#REF!*#REF!*#REF!*#REF!</definedName>
    <definedName name="__shared_25_4_0">#REF!*#REF!*#REF!*#REF!*#REF!</definedName>
    <definedName name="__shared_26_0_0">#REF!*#REF!*#REF!*#REF!*#REF!</definedName>
    <definedName name="__shared_26_1_0">#REF!*#REF!*#REF!*#REF!</definedName>
    <definedName name="__shared_26_2_0">#REF!*#REF!*#REF!*#REF!</definedName>
    <definedName name="__shared_26_3_0">#REF!*#REF!*#REF!*#REF!</definedName>
    <definedName name="__shared_26_4_0">#REF!*#REF!*#REF!*#REF!</definedName>
    <definedName name="__shared_26_5_0">#REF!*#REF!*#REF!*#REF!</definedName>
    <definedName name="__shared_27_0_0">#REF!*#REF!*#REF!*#REF!*#REF!</definedName>
    <definedName name="__shared_27_1_0">#REF!*#REF!*#REF!*#REF!</definedName>
    <definedName name="__shared_27_2_0">#REF!*#REF!*#REF!*#REF!</definedName>
    <definedName name="__shared_27_3_0">#REF!*#REF!*#REF!*#REF!</definedName>
    <definedName name="__shared_27_4_0">#REF!*#REF!*#REF!*#REF!</definedName>
    <definedName name="__shared_27_5_0">#REF!*#REF!*#REF!*#REF!</definedName>
    <definedName name="__shared_28_0_0">#REF!*#REF!*#REF!*#REF!</definedName>
    <definedName name="__shared_28_1_0">#REF!*#REF!*#REF!*#REF!</definedName>
    <definedName name="__shared_28_2_0">#REF!*#REF!*#REF!*#REF!</definedName>
    <definedName name="__shared_28_3_0">#REF!*#REF!*#REF!*#REF!</definedName>
    <definedName name="__shared_28_4_0">#REF!*#REF!*#REF!*#REF!</definedName>
    <definedName name="__shared_3_0_0">#REF!*#REF!*#REF!</definedName>
    <definedName name="__shared_3_1_0">#REF!*#REF!*#REF!*#REF!</definedName>
    <definedName name="__shared_3_10_0">#REF!*#REF!*#REF!*#REF!*#REF!</definedName>
    <definedName name="__shared_3_11_0">#REF!*#REF!*#REF!*#REF!*#REF!</definedName>
    <definedName name="__shared_3_12_0">MINA(#REF!)</definedName>
    <definedName name="__shared_3_13_0" localSheetId="6">#REF!*#REF!*#REF!*#REF!*#REF!</definedName>
    <definedName name="__shared_3_13_0">#REF!*#REF!*#REF!*#REF!*#REF!</definedName>
    <definedName name="__shared_3_14_0" localSheetId="6">#REF!*#REF!*#REF!*#REF!</definedName>
    <definedName name="__shared_3_14_0">#REF!*#REF!*#REF!*#REF!</definedName>
    <definedName name="__shared_3_15_0" localSheetId="6">#REF!*#REF!*#REF!*#REF!*#REF!</definedName>
    <definedName name="__shared_3_15_0">#REF!*#REF!*#REF!*#REF!*#REF!</definedName>
    <definedName name="__shared_3_16_0">#REF!*#REF!*#REF!*#REF!*#REF!</definedName>
    <definedName name="__shared_3_17_0">#REF!*#REF!*#REF!*#REF!*#REF!</definedName>
    <definedName name="__shared_3_18_0">#REF!*#REF!*#REF!*#REF!*#REF!</definedName>
    <definedName name="__shared_3_19_0">MINA(#REF!)</definedName>
    <definedName name="__shared_3_2_0" localSheetId="6">#REF!*#REF!*#REF!*#REF!</definedName>
    <definedName name="__shared_3_2_0">#REF!*#REF!*#REF!*#REF!</definedName>
    <definedName name="__shared_3_20_0" localSheetId="6">#REF!*#REF!*#REF!*#REF!*#REF!</definedName>
    <definedName name="__shared_3_20_0">#REF!*#REF!*#REF!*#REF!*#REF!</definedName>
    <definedName name="__shared_3_21_0" localSheetId="6">#REF!*#REF!*#REF!*#REF!*#REF!</definedName>
    <definedName name="__shared_3_21_0">#REF!*#REF!*#REF!*#REF!*#REF!</definedName>
    <definedName name="__shared_3_22_0">#REF!*#REF!*#REF!*#REF!*#REF!</definedName>
    <definedName name="__shared_3_23_0">#REF!*#REF!*#REF!*#REF!*#REF!</definedName>
    <definedName name="__shared_3_24_0">#REF!*#REF!*#REF!*#REF!*#REF!</definedName>
    <definedName name="__shared_3_25_0">MINA(#REF!)</definedName>
    <definedName name="__shared_3_26_0" localSheetId="6">#REF!*#REF!*#REF!*#REF!*#REF!</definedName>
    <definedName name="__shared_3_26_0">#REF!*#REF!*#REF!*#REF!*#REF!</definedName>
    <definedName name="__shared_3_27_0" localSheetId="6">#REF!*#REF!*#REF!*#REF!*#REF!</definedName>
    <definedName name="__shared_3_27_0">#REF!*#REF!*#REF!*#REF!*#REF!</definedName>
    <definedName name="__shared_3_28_0" localSheetId="6">#REF!*#REF!*#REF!*#REF!*#REF!</definedName>
    <definedName name="__shared_3_28_0">#REF!*#REF!*#REF!*#REF!*#REF!</definedName>
    <definedName name="__shared_3_29_0">#REF!*#REF!*#REF!*#REF!*#REF!</definedName>
    <definedName name="__shared_3_3_0">#REF!*#REF!*#REF!*#REF!</definedName>
    <definedName name="__shared_3_30_0">#REF!*#REF!*#REF!*#REF!*#REF!</definedName>
    <definedName name="__shared_3_31_0">MINA(#REF!)</definedName>
    <definedName name="__shared_3_32_0" localSheetId="6">#REF!*#REF!*#REF!*#REF!*#REF!</definedName>
    <definedName name="__shared_3_32_0">#REF!*#REF!*#REF!*#REF!*#REF!</definedName>
    <definedName name="__shared_3_33_0" localSheetId="6">#REF!*#REF!*#REF!*#REF!*#REF!</definedName>
    <definedName name="__shared_3_33_0">#REF!*#REF!*#REF!*#REF!*#REF!</definedName>
    <definedName name="__shared_3_34_0" localSheetId="6">#REF!*#REF!*#REF!*#REF!*#REF!</definedName>
    <definedName name="__shared_3_34_0">#REF!*#REF!*#REF!*#REF!*#REF!</definedName>
    <definedName name="__shared_3_35_0">#REF!*#REF!*#REF!*#REF!*#REF!</definedName>
    <definedName name="__shared_3_36_0">#REF!*#REF!*#REF!*#REF!*#REF!</definedName>
    <definedName name="__shared_3_37_0">MINA(#REF!)</definedName>
    <definedName name="__shared_3_4_0" localSheetId="6">#REF!*#REF!*#REF!</definedName>
    <definedName name="__shared_3_4_0">#REF!*#REF!*#REF!</definedName>
    <definedName name="__shared_3_5_0" localSheetId="6">#REF!*#REF!*#REF!*#REF!</definedName>
    <definedName name="__shared_3_5_0">#REF!*#REF!*#REF!*#REF!</definedName>
    <definedName name="__shared_3_6_0" localSheetId="6">#REF!*#REF!*#REF!*#REF!</definedName>
    <definedName name="__shared_3_6_0">#REF!*#REF!*#REF!*#REF!</definedName>
    <definedName name="__shared_3_7_0">#REF!*#REF!*#REF!*#REF!</definedName>
    <definedName name="__shared_3_8_0">#REF!*#REF!*#REF!*#REF!</definedName>
    <definedName name="__shared_3_9_0">MINA(#REF!)</definedName>
    <definedName name="__shared_4_0_0" localSheetId="6">#REF!*#REF!*#REF!</definedName>
    <definedName name="__shared_4_0_0">#REF!*#REF!*#REF!</definedName>
    <definedName name="__shared_4_1_0" localSheetId="6">#REF!*#REF!*#REF!*#REF!</definedName>
    <definedName name="__shared_4_1_0">#REF!*#REF!*#REF!*#REF!</definedName>
    <definedName name="__shared_4_10_0" localSheetId="6">#REF!*#REF!*(#REF!+#REF!+#REF!+#REF!)*#REF!</definedName>
    <definedName name="__shared_4_10_0" localSheetId="5">#REF!*#REF!*(#REF!+#REF!+#REF!+#REF!)*#REF!</definedName>
    <definedName name="__shared_4_10_0">#REF!*#REF!*(#REF!+#REF!+#REF!+#REF!)*#REF!</definedName>
    <definedName name="__shared_4_11_0" localSheetId="6">#REF!*#REF!*#REF!*#REF!*#REF!</definedName>
    <definedName name="__shared_4_11_0">#REF!*#REF!*#REF!*#REF!*#REF!</definedName>
    <definedName name="__shared_4_12_0">MINA(#REF!)</definedName>
    <definedName name="__shared_4_13_0" localSheetId="6">#REF!*#REF!*#REF!*#REF!*#REF!</definedName>
    <definedName name="__shared_4_13_0">#REF!*#REF!*#REF!*#REF!*#REF!</definedName>
    <definedName name="__shared_4_14_0" localSheetId="6">#REF!*#REF!*#REF!*#REF!*#REF!</definedName>
    <definedName name="__shared_4_14_0">#REF!*#REF!*#REF!*#REF!*#REF!</definedName>
    <definedName name="__shared_4_15_0">MINA(#REF!)</definedName>
    <definedName name="__shared_4_16_0" localSheetId="6">#REF!*#REF!*#REF!*#REF!*#REF!</definedName>
    <definedName name="__shared_4_16_0">#REF!*#REF!*#REF!*#REF!*#REF!</definedName>
    <definedName name="__shared_4_17_0" localSheetId="6">#REF!*#REF!*#REF!*#REF!*#REF!</definedName>
    <definedName name="__shared_4_17_0">#REF!*#REF!*#REF!*#REF!*#REF!</definedName>
    <definedName name="__shared_4_18_0" localSheetId="6">#REF!*#REF!*#REF!*#REF!*#REF!</definedName>
    <definedName name="__shared_4_18_0">#REF!*#REF!*#REF!*#REF!*#REF!</definedName>
    <definedName name="__shared_4_19_0">#REF!*#REF!*#REF!*#REF!*#REF!</definedName>
    <definedName name="__shared_4_2_0">#REF!*#REF!*#REF!*#REF!</definedName>
    <definedName name="__shared_4_20_0">#REF!*#REF!*#REF!*#REF!*#REF!</definedName>
    <definedName name="__shared_4_21_0">#REF!*#REF!*#REF!*#REF!*#REF!</definedName>
    <definedName name="__shared_4_22_0">MINA(#REF!)</definedName>
    <definedName name="__shared_4_23_0" localSheetId="6">#REF!*#REF!*#REF!*#REF!*#REF!</definedName>
    <definedName name="__shared_4_23_0">#REF!*#REF!*#REF!*#REF!*#REF!</definedName>
    <definedName name="__shared_4_24_0" localSheetId="6">#REF!*#REF!*#REF!*#REF!*#REF!</definedName>
    <definedName name="__shared_4_24_0">#REF!*#REF!*#REF!*#REF!*#REF!</definedName>
    <definedName name="__shared_4_25_0" localSheetId="6">#REF!*#REF!*#REF!*#REF!*#REF!</definedName>
    <definedName name="__shared_4_25_0">#REF!*#REF!*#REF!*#REF!*#REF!</definedName>
    <definedName name="__shared_4_26_0">#REF!*#REF!*#REF!*#REF!*#REF!</definedName>
    <definedName name="__shared_4_27_0">#REF!*#REF!*#REF!*#REF!*#REF!</definedName>
    <definedName name="__shared_4_28_0">#REF!*#REF!*#REF!*#REF!*#REF!</definedName>
    <definedName name="__shared_4_29_0">#REF!*#REF!*#REF!*#REF!*#REF!</definedName>
    <definedName name="__shared_4_3_0">#REF!*#REF!*#REF!</definedName>
    <definedName name="__shared_4_30_0">#REF!*#REF!*#REF!*#REF!*#REF!</definedName>
    <definedName name="__shared_4_31_0">#REF!*#REF!*#REF!*#REF!*#REF!</definedName>
    <definedName name="__shared_4_32_0">MINA(#REF!)</definedName>
    <definedName name="__shared_4_33_0" localSheetId="6">#REF!*#REF!*#REF!*#REF!*#REF!</definedName>
    <definedName name="__shared_4_33_0">#REF!*#REF!*#REF!*#REF!*#REF!</definedName>
    <definedName name="__shared_4_34_0" localSheetId="6">#REF!*#REF!*(#REF!+#REF!+#REF!+#REF!)*#REF!</definedName>
    <definedName name="__shared_4_34_0" localSheetId="5">#REF!*#REF!*(#REF!+#REF!+#REF!+#REF!)*#REF!</definedName>
    <definedName name="__shared_4_34_0">#REF!*#REF!*(#REF!+#REF!+#REF!+#REF!)*#REF!</definedName>
    <definedName name="__shared_4_35_0" localSheetId="6">#REF!*#REF!*#REF!*#REF!*#REF!</definedName>
    <definedName name="__shared_4_35_0">#REF!*#REF!*#REF!*#REF!*#REF!</definedName>
    <definedName name="__shared_4_36_0" localSheetId="6">#REF!*#REF!*#REF!*#REF!*#REF!</definedName>
    <definedName name="__shared_4_36_0">#REF!*#REF!*#REF!*#REF!*#REF!</definedName>
    <definedName name="__shared_4_37_0" localSheetId="6">#REF!*#REF!*#REF!*#REF!*#REF!</definedName>
    <definedName name="__shared_4_37_0">#REF!*#REF!*#REF!*#REF!*#REF!</definedName>
    <definedName name="__shared_4_38_0">#REF!*#REF!*#REF!*#REF!*#REF!</definedName>
    <definedName name="__shared_4_39_0">MINA(#REF!)</definedName>
    <definedName name="__shared_4_4_0" localSheetId="6">#REF!*#REF!*#REF!*#REF!</definedName>
    <definedName name="__shared_4_4_0">#REF!*#REF!*#REF!*#REF!</definedName>
    <definedName name="__shared_4_5_0" localSheetId="6">#REF!*#REF!*#REF!*#REF!</definedName>
    <definedName name="__shared_4_5_0">#REF!*#REF!*#REF!*#REF!</definedName>
    <definedName name="__shared_4_6_0" localSheetId="6">#REF!*#REF!*#REF!*#REF!</definedName>
    <definedName name="__shared_4_6_0">#REF!*#REF!*#REF!*#REF!</definedName>
    <definedName name="__shared_4_7_0">#REF!*#REF!*#REF!*#REF!</definedName>
    <definedName name="__shared_4_8_0">MINA(#REF!)</definedName>
    <definedName name="__shared_4_9_0" localSheetId="6">#REF!*#REF!*#REF!*#REF!*#REF!</definedName>
    <definedName name="__shared_4_9_0">#REF!*#REF!*#REF!*#REF!*#REF!</definedName>
    <definedName name="__shared_5_0_0" localSheetId="6">#REF!*#REF!*#REF!</definedName>
    <definedName name="__shared_5_0_0">#REF!*#REF!*#REF!</definedName>
    <definedName name="__shared_5_1_0" localSheetId="6">#REF!*#REF!*#REF!*#REF!</definedName>
    <definedName name="__shared_5_1_0">#REF!*#REF!*#REF!*#REF!</definedName>
    <definedName name="__shared_5_10_0" localSheetId="6">#REF!*#REF!*(#REF!+#REF!+#REF!+#REF!)*#REF!</definedName>
    <definedName name="__shared_5_10_0" localSheetId="5">#REF!*#REF!*(#REF!+#REF!+#REF!+#REF!)*#REF!</definedName>
    <definedName name="__shared_5_10_0">#REF!*#REF!*(#REF!+#REF!+#REF!+#REF!)*#REF!</definedName>
    <definedName name="__shared_5_11_0" localSheetId="6">#REF!*#REF!*#REF!*#REF!*#REF!</definedName>
    <definedName name="__shared_5_11_0">#REF!*#REF!*#REF!*#REF!*#REF!</definedName>
    <definedName name="__shared_5_12_0">MINA(#REF!)</definedName>
    <definedName name="__shared_5_13_0" localSheetId="6">#REF!*#REF!*#REF!*#REF!*#REF!</definedName>
    <definedName name="__shared_5_13_0">#REF!*#REF!*#REF!*#REF!*#REF!</definedName>
    <definedName name="__shared_5_14_0" localSheetId="6">#REF!*#REF!*#REF!*#REF!*#REF!</definedName>
    <definedName name="__shared_5_14_0">#REF!*#REF!*#REF!*#REF!*#REF!</definedName>
    <definedName name="__shared_5_15_0" localSheetId="6">#REF!*#REF!*#REF!*#REF!*#REF!</definedName>
    <definedName name="__shared_5_15_0">#REF!*#REF!*#REF!*#REF!*#REF!</definedName>
    <definedName name="__shared_5_16_0">MINA(#REF!)</definedName>
    <definedName name="__shared_5_17_0" localSheetId="6">#REF!*#REF!*#REF!*#REF!*#REF!</definedName>
    <definedName name="__shared_5_17_0">#REF!*#REF!*#REF!*#REF!*#REF!</definedName>
    <definedName name="__shared_5_18_0" localSheetId="6">#REF!*#REF!*#REF!*#REF!*#REF!</definedName>
    <definedName name="__shared_5_18_0">#REF!*#REF!*#REF!*#REF!*#REF!</definedName>
    <definedName name="__shared_5_19_0">MINA(#REF!)</definedName>
    <definedName name="__shared_5_2_0" localSheetId="6">#REF!*#REF!*#REF!*#REF!</definedName>
    <definedName name="__shared_5_2_0">#REF!*#REF!*#REF!*#REF!</definedName>
    <definedName name="__shared_5_3_0" localSheetId="6">#REF!*#REF!*#REF!</definedName>
    <definedName name="__shared_5_3_0">#REF!*#REF!*#REF!</definedName>
    <definedName name="__shared_5_4_0" localSheetId="6">#REF!*#REF!*#REF!*#REF!</definedName>
    <definedName name="__shared_5_4_0">#REF!*#REF!*#REF!*#REF!</definedName>
    <definedName name="__shared_5_5_0">#REF!*#REF!*#REF!*#REF!</definedName>
    <definedName name="__shared_5_6_0">#REF!*#REF!*#REF!*#REF!</definedName>
    <definedName name="__shared_5_7_0">#REF!*#REF!*#REF!*#REF!</definedName>
    <definedName name="__shared_5_8_0">MINA(#REF!)</definedName>
    <definedName name="__shared_5_9_0" localSheetId="6">#REF!*#REF!*(#REF!+#REF!+#REF!+#REF!)*#REF!</definedName>
    <definedName name="__shared_5_9_0">#REF!*#REF!*(#REF!+#REF!+#REF!+#REF!)*#REF!</definedName>
    <definedName name="__shared_6_0_0" localSheetId="6">#REF!*#REF!*#REF!*#REF!</definedName>
    <definedName name="__shared_6_0_0">#REF!*#REF!*#REF!*#REF!</definedName>
    <definedName name="__shared_6_1_0" localSheetId="6">#REF!*#REF!*#REF!*#REF!</definedName>
    <definedName name="__shared_6_1_0">#REF!*#REF!*#REF!*#REF!</definedName>
    <definedName name="__shared_6_10_0" localSheetId="6">#REF!*#REF!*#REF!*#REF!</definedName>
    <definedName name="__shared_6_10_0">#REF!*#REF!*#REF!*#REF!</definedName>
    <definedName name="__shared_6_11_0">MINA(#REF!)</definedName>
    <definedName name="__shared_6_2_0" localSheetId="6">#REF!*#REF!*#REF!*#REF!</definedName>
    <definedName name="__shared_6_2_0">#REF!*#REF!*#REF!*#REF!</definedName>
    <definedName name="__shared_6_3_0" localSheetId="6">#REF!*#REF!*#REF!*#REF!</definedName>
    <definedName name="__shared_6_3_0">#REF!*#REF!*#REF!*#REF!</definedName>
    <definedName name="__shared_6_4_0" localSheetId="6">#REF!*#REF!*#REF!*#REF!</definedName>
    <definedName name="__shared_6_4_0">#REF!*#REF!*#REF!*#REF!</definedName>
    <definedName name="__shared_6_5_0">#REF!*#REF!*#REF!*#REF!</definedName>
    <definedName name="__shared_6_6_0">#REF!*#REF!*#REF!*#REF!</definedName>
    <definedName name="__shared_6_7_0">#REF!*#REF!*#REF!*#REF!</definedName>
    <definedName name="__shared_6_8_0">#REF!*#REF!*#REF!*#REF!</definedName>
    <definedName name="__shared_6_9_0">#REF!*#REF!*#REF!*#REF!</definedName>
    <definedName name="__shared_7_0_0">#REF!*#REF!*#REF!*#REF!</definedName>
    <definedName name="__shared_7_1_0">#REF!*#REF!*#REF!*#REF!</definedName>
    <definedName name="__shared_7_2_0">#REF!*#REF!*#REF!*#REF!</definedName>
    <definedName name="__shared_7_3_0">#REF!*#REF!*#REF!*#REF!</definedName>
    <definedName name="__shared_8_0_0">#REF!*#REF!*#REF!*#REF!</definedName>
    <definedName name="__shared_8_1_0">#REF!*#REF!*#REF!*#REF!</definedName>
    <definedName name="__shared_8_2_0">#REF!*#REF!*#REF!*#REF!</definedName>
    <definedName name="__shared_8_3_0">#REF!*#REF!*#REF!</definedName>
    <definedName name="__shared_8_4_0">#REF!*#REF!*#REF!*#REF!</definedName>
    <definedName name="__shared_9_0_0" localSheetId="6">#REF!*#REF!*#REF!*#REF!*#REF!</definedName>
    <definedName name="__shared_9_0_0">#REF!*#REF!*#REF!*#REF!*#REF!</definedName>
    <definedName name="__shared_9_1_0">#REF!*#REF!*#REF!*#REF!</definedName>
    <definedName name="__shared_9_2_0">#REF!*#REF!*#REF!*#REF!</definedName>
    <definedName name="__shared_9_3_0">#REF!*#REF!*#REF!*#REF!</definedName>
    <definedName name="__shared_9_4_0">#REF!*#REF!*#REF!*#REF!</definedName>
    <definedName name="__shared_9_5_0" localSheetId="6">#REF!*#REF!*#REF!*#REF!*#REF!</definedName>
    <definedName name="__shared_9_5_0">#REF!*#REF!*#REF!*#REF!*#REF!</definedName>
    <definedName name="__shared_9_6_0">#REF!*#REF!*#REF!*#REF!</definedName>
    <definedName name="__tab1" localSheetId="6">#REF!</definedName>
    <definedName name="__tab1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VV9">"$#REF!.$#REF!$#REF!"</definedName>
    <definedName name="__xlnm.Database">#N/A</definedName>
    <definedName name="__xlnm.Print_Titles">#N/A</definedName>
    <definedName name="_16.3___VEÍCULOS" localSheetId="6">'[9]16-EQUIP.'!#REF!</definedName>
    <definedName name="_16.3___VEÍCULOS">'[9]16-EQUIP.'!#REF!</definedName>
    <definedName name="_16.4___COMBÚSTIVEL" localSheetId="6">'[9]16-EQUIP.'!#REF!</definedName>
    <definedName name="_16.4___COMBÚSTIVEL">'[9]16-EQUIP.'!#REF!</definedName>
    <definedName name="_16.5___EQUIPAMENTOS_DE_ESCRITÓRIO" localSheetId="6">'[9]16-EQUIP.'!#REF!</definedName>
    <definedName name="_16.5___EQUIPAMENTOS_DE_ESCRITÓRIO">'[9]16-EQUIP.'!#REF!</definedName>
    <definedName name="_17.1_MENSALISTA" localSheetId="6">'[9]17-MOI'!#REF!</definedName>
    <definedName name="_17.1_MENSALISTA">'[9]17-MOI'!#REF!</definedName>
    <definedName name="_17.2___HORISTA" localSheetId="6">'[9]17-MOI'!#REF!</definedName>
    <definedName name="_17.2___HORISTA">'[9]17-MOI'!#REF!</definedName>
    <definedName name="_63" localSheetId="6">[10]Acionamento!#REF!</definedName>
    <definedName name="_63">[11]Acionamento!#REF!</definedName>
    <definedName name="_Akm1">'[12]Fresagem de Pista Ago-98'!#REF!</definedName>
    <definedName name="_C" localSheetId="6">#REF!</definedName>
    <definedName name="_C">#REF!</definedName>
    <definedName name="_cab1" localSheetId="6">#REF!</definedName>
    <definedName name="_cab1">#REF!</definedName>
    <definedName name="_cab2" localSheetId="6">#REF!</definedName>
    <definedName name="_cab2">#REF!</definedName>
    <definedName name="_Fill" localSheetId="6" hidden="1">'[9]A.2- RESUMO'!#REF!</definedName>
    <definedName name="_Fill" hidden="1">'[9]A.2- RESUMO'!#REF!</definedName>
    <definedName name="_xlnm._FilterDatabase" localSheetId="4" hidden="1">'COMPOSIÇÃO DE PREÇOS UNITARIOS'!$C$1:$C$2</definedName>
    <definedName name="_xlnm._FilterDatabase" localSheetId="2" hidden="1">ELÉTRICO!$B$8:$H$41</definedName>
    <definedName name="_xlnm._FilterDatabase" localSheetId="1" hidden="1">HIDRÁULICO!$B$8:$H$102</definedName>
    <definedName name="_xlnm._FilterDatabase" localSheetId="0" hidden="1">IMPERMEABILIZAÇÃO!$B$8:$H$29</definedName>
    <definedName name="_xlnm._FilterDatabase" localSheetId="3" hidden="1">RESUMO!$B$7:$D$14</definedName>
    <definedName name="_inv2" localSheetId="6">'[13]MP+Insumos'!#REF!</definedName>
    <definedName name="_inv2" localSheetId="5">'[13]MP+Insumos'!#REF!</definedName>
    <definedName name="_inv2">'[13]MP+Insumos'!#REF!</definedName>
    <definedName name="_Key1" localSheetId="6" hidden="1">#REF!</definedName>
    <definedName name="_Key1" localSheetId="5" hidden="1">#REF!</definedName>
    <definedName name="_Key1" hidden="1">#REF!</definedName>
    <definedName name="_Key2" localSheetId="6" hidden="1">#REF!</definedName>
    <definedName name="_Key2" localSheetId="5" hidden="1">#REF!</definedName>
    <definedName name="_Key2" hidden="1">#REF!</definedName>
    <definedName name="_MTV1">[2]Plan1!$D$20:$G$41</definedName>
    <definedName name="_MTV2">[3]Plan1!$E$20:$H$37</definedName>
    <definedName name="_MTV3">[4]Plan1!$D$19:$G$32</definedName>
    <definedName name="_MTV4">[5]Plan1!$C$20:$F$29</definedName>
    <definedName name="_MTV5">[6]Plan1!$E$16:$G$20</definedName>
    <definedName name="_Order1" hidden="1">255</definedName>
    <definedName name="_Order2" hidden="1">255</definedName>
    <definedName name="_pA5" localSheetId="4">[7]!_xlbgnm.pA5</definedName>
    <definedName name="_pA5">[7]!_xlbgnm.pA5</definedName>
    <definedName name="_pA6" localSheetId="4">[7]!_xlbgnm.pA6</definedName>
    <definedName name="_pA6">[7]!_xlbgnm.pA6</definedName>
    <definedName name="_pC5" localSheetId="4">[7]!_xlbgnm.pC5</definedName>
    <definedName name="_pC5">[7]!_xlbgnm.pC5</definedName>
    <definedName name="_R" localSheetId="6">#REF!</definedName>
    <definedName name="_R">#REF!</definedName>
    <definedName name="_r1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1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Sort" localSheetId="6" hidden="1">#REF!</definedName>
    <definedName name="_Sort" hidden="1">#REF!</definedName>
    <definedName name="_tab1" localSheetId="6">#REF!</definedName>
    <definedName name="_tab1">#REF!</definedName>
    <definedName name="_TOT1" localSheetId="6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VV9">#REF!</definedName>
    <definedName name="A" localSheetId="6">#REF!</definedName>
    <definedName name="A">#REF!</definedName>
    <definedName name="A_km">'[12]Fresagem de Pista Ago-98'!#REF!</definedName>
    <definedName name="A1OO">[14]LISTAGEM!#REF!</definedName>
    <definedName name="AA">'[8]X Y Z'!#REF!</definedName>
    <definedName name="AA1OO">[14]LISTAGEM!#REF!</definedName>
    <definedName name="aaa">'[15]PQP Op2'!$A$1:$H$24</definedName>
    <definedName name="aaaaaa">'[15]PQP Op2'!$A$1:$H$24</definedName>
    <definedName name="AAAAAAA">[16]PQP!$A$1:$G$23</definedName>
    <definedName name="aaaaaaaaaaaa">'[15]PQP Op2'!$A$1:$H$24</definedName>
    <definedName name="aaaaaaaaaaaaaaaaaaaaa">'[15]PQP Op2'!$A$1:$H$24</definedName>
    <definedName name="AB" localSheetId="6">'[8]X Y Z'!#REF!</definedName>
    <definedName name="AB">'[8]X Y Z'!#REF!</definedName>
    <definedName name="ABC" localSheetId="6" hidden="1">{#N/A,#N/A,FALSE,"ET-CAPA";#N/A,#N/A,FALSE,"ET-PAG1";#N/A,#N/A,FALSE,"ET-PAG2";#N/A,#N/A,FALSE,"ET-PAG3";#N/A,#N/A,FALSE,"ET-PAG4";#N/A,#N/A,FALSE,"ET-PAG5"}</definedName>
    <definedName name="ABC" localSheetId="5" hidden="1">{#N/A,#N/A,FALSE,"ET-CAPA";#N/A,#N/A,FALSE,"ET-PAG1";#N/A,#N/A,FALSE,"ET-PAG2";#N/A,#N/A,FALSE,"ET-PAG3";#N/A,#N/A,FALSE,"ET-PAG4";#N/A,#N/A,FALSE,"ET-PAG5"}</definedName>
    <definedName name="ABC" hidden="1">{#N/A,#N/A,FALSE,"ET-CAPA";#N/A,#N/A,FALSE,"ET-PAG1";#N/A,#N/A,FALSE,"ET-PAG2";#N/A,#N/A,FALSE,"ET-PAG3";#N/A,#N/A,FALSE,"ET-PAG4";#N/A,#N/A,FALSE,"ET-PAG5"}</definedName>
    <definedName name="AC" localSheetId="6">#REF!</definedName>
    <definedName name="AC">#REF!</definedName>
    <definedName name="Acabamento_Solesa" localSheetId="6">#REF!</definedName>
    <definedName name="Acabamento_Solesa">#REF!</definedName>
    <definedName name="Acabamento_Solesa_1" localSheetId="6">#REF!</definedName>
    <definedName name="Acabamento_Solesa_1">#REF!</definedName>
    <definedName name="Acabamento_Solesa_2">#REF!</definedName>
    <definedName name="Acabamento_Solesa_3">#REF!</definedName>
    <definedName name="Aco">#REF!</definedName>
    <definedName name="AÇO_TRILHO">#REF!</definedName>
    <definedName name="adicional_eixo">#REF!</definedName>
    <definedName name="ADM">#REF!</definedName>
    <definedName name="AJUDA">#REF!</definedName>
    <definedName name="alcada">#REF!</definedName>
    <definedName name="aline">#REF!</definedName>
    <definedName name="am">'[17]Custos Complementares'!#REF!</definedName>
    <definedName name="Analista" localSheetId="6">#REF!</definedName>
    <definedName name="Analista" localSheetId="5">#REF!</definedName>
    <definedName name="Analista">#REF!</definedName>
    <definedName name="ANEXO_10_MATRIZ_DE_RESPONSABILIDADE" localSheetId="6">#REF!</definedName>
    <definedName name="ANEXO_10_MATRIZ_DE_RESPONSABILIDADE" localSheetId="5">#REF!</definedName>
    <definedName name="ANEXO_10_MATRIZ_DE_RESPONSABILIDADE">#REF!</definedName>
    <definedName name="ANILHAS1" localSheetId="6">#REF!</definedName>
    <definedName name="ANILHAS1" localSheetId="5">#REF!</definedName>
    <definedName name="ANILHAS1">#REF!</definedName>
    <definedName name="APAr">#REF!</definedName>
    <definedName name="apiloamento">'[17]Custos Complementares'!#REF!</definedName>
    <definedName name="apr">'[17]Custos Complementares'!#REF!</definedName>
    <definedName name="arc">'[17]Custos Complementares'!#REF!</definedName>
    <definedName name="AREA" localSheetId="6">#REF!</definedName>
    <definedName name="AREA" localSheetId="5">#REF!</definedName>
    <definedName name="AREA">#REF!</definedName>
    <definedName name="ÀREA" localSheetId="6">'[12]Fresagem de Pista Ago-98'!#REF!</definedName>
    <definedName name="ÀREA">'[12]Fresagem de Pista Ago-98'!#REF!</definedName>
    <definedName name="ÀREA_ACUM">'[12]Fresagem de Pista Ago-98'!#REF!</definedName>
    <definedName name="_xlnm.Extract" localSheetId="6">#REF!</definedName>
    <definedName name="_xlnm.Extract">#REF!</definedName>
    <definedName name="_xlnm.Print_Area" localSheetId="6">'COLETA PREÇOS'!$A$1:$G$98</definedName>
    <definedName name="_xlnm.Print_Area" localSheetId="4">'COMPOSIÇÃO DE PREÇOS UNITARIOS'!$A$1:$G$494</definedName>
    <definedName name="_xlnm.Print_Area" localSheetId="2">ELÉTRICO!$B$2:$H$44</definedName>
    <definedName name="_xlnm.Print_Area" localSheetId="1">HIDRÁULICO!$B$2:$H$105</definedName>
    <definedName name="_xlnm.Print_Area" localSheetId="0">IMPERMEABILIZAÇÃO!$B$2:$H$33</definedName>
    <definedName name="_xlnm.Print_Area" localSheetId="3">RESUMO!$B$4:$D$14</definedName>
    <definedName name="_xlnm.Print_Area" localSheetId="5">'SERVIÇOS COMPLEMENTARES'!$A$1:$I$12</definedName>
    <definedName name="_xlnm.Print_Area">#REF!</definedName>
    <definedName name="Area_Executante" localSheetId="6">#REF!</definedName>
    <definedName name="Area_Executante" localSheetId="5">#REF!</definedName>
    <definedName name="Area_Executante">#REF!</definedName>
    <definedName name="Área_impressão_IM">#N/A</definedName>
    <definedName name="Area_Solicitante" localSheetId="6">#REF!</definedName>
    <definedName name="Area_Solicitante" localSheetId="5">#REF!</definedName>
    <definedName name="Area_Solicitante">#REF!</definedName>
    <definedName name="AreaCanteiro">[18]Canteiro!$G$15</definedName>
    <definedName name="AreaEightThreeZero" localSheetId="6">[19]Estimate!#REF!</definedName>
    <definedName name="AreaEightThreeZero">[19]Estimate!#REF!</definedName>
    <definedName name="AreaFiveOneZero" localSheetId="6">[19]Estimate!#REF!</definedName>
    <definedName name="AreaFiveOneZero">[19]Estimate!#REF!</definedName>
    <definedName name="AreaFiveSevenZero" localSheetId="6">[19]Estimate!#REF!</definedName>
    <definedName name="AreaFiveSevenZero">[19]Estimate!#REF!</definedName>
    <definedName name="AreaFiveTwoZero" localSheetId="6">[19]Estimate!#REF!</definedName>
    <definedName name="AreaFiveTwoZero">[19]Estimate!#REF!</definedName>
    <definedName name="AreaFourFourZero">[19]Estimate!#REF!</definedName>
    <definedName name="AreaFourOneZero">[19]Estimate!#REF!</definedName>
    <definedName name="AreaFourTwoZero">[19]Estimate!#REF!</definedName>
    <definedName name="AreaNineEightFour">[19]Estimate!#REF!</definedName>
    <definedName name="AreaNineEightTwo">[19]Estimate!#REF!</definedName>
    <definedName name="AreaNineEightZero">[19]Estimate!#REF!</definedName>
    <definedName name="AreaNineFourZero">[19]Estimate!#REF!</definedName>
    <definedName name="AreaNineNineZero">[19]Estimate!#REF!</definedName>
    <definedName name="AreaNineSixZero">[19]Estimate!#REF!</definedName>
    <definedName name="AreaNineThreeZero">[19]Estimate!#REF!</definedName>
    <definedName name="AreaNineTwoZero">[19]Estimate!#REF!</definedName>
    <definedName name="AreaOneOneZero">[19]Estimate!#REF!</definedName>
    <definedName name="AreaOneThreeZero">[19]Estimate!#REF!</definedName>
    <definedName name="AreaOneTwoZero">[19]Estimate!#REF!</definedName>
    <definedName name="AreaSevenFiveZero">[19]Estimate!#REF!</definedName>
    <definedName name="AreaSevenFourZero">[19]Estimate!#REF!</definedName>
    <definedName name="AreaThreeFiveFive">[19]Estimate!#REF!</definedName>
    <definedName name="AreaThreeFiveFour">[19]Estimate!#REF!</definedName>
    <definedName name="AreaThreeFiveOne">[19]Estimate!#REF!</definedName>
    <definedName name="AreaThreeFiveSeven">[19]Estimate!#REF!</definedName>
    <definedName name="AreaThreeFiveSix">[19]Estimate!#REF!</definedName>
    <definedName name="AreaThreeFiveThree">[19]Estimate!#REF!</definedName>
    <definedName name="AreaThreeFiveTwo">[19]Estimate!#REF!</definedName>
    <definedName name="AreaThreeNineZero">[19]Estimate!#REF!</definedName>
    <definedName name="AreaThreeSevenFive">[19]Estimate!#REF!</definedName>
    <definedName name="AreaThreeSevenFour">[19]Estimate!#REF!</definedName>
    <definedName name="AreaThreeSevenOne">[19]Estimate!#REF!</definedName>
    <definedName name="AreaThreeSevenThree">[19]Estimate!#REF!</definedName>
    <definedName name="AreaThreeThreeFive">[19]Estimate!#REF!</definedName>
    <definedName name="AreaThreeThreeFour">[19]Estimate!#REF!</definedName>
    <definedName name="AreaThreeThreeOne">[19]Estimate!#REF!</definedName>
    <definedName name="AreaThreeThreeSix">[19]Estimate!#REF!</definedName>
    <definedName name="AreaThreeThreeThree">[19]Estimate!#REF!</definedName>
    <definedName name="AreaThreeThreeTwo">[19]Estimate!#REF!</definedName>
    <definedName name="AreaThreeTwoOne">[19]Estimate!#REF!</definedName>
    <definedName name="AreaThreeTwoTwo">[19]Estimate!#REF!</definedName>
    <definedName name="AreaTwoEightZero">[19]Estimate!#REF!</definedName>
    <definedName name="AreaTwoFiveZero">[19]Estimate!#REF!</definedName>
    <definedName name="AreaTwoFourZero">[19]Estimate!#REF!</definedName>
    <definedName name="AreaTwoOneZero">[19]Estimate!#REF!</definedName>
    <definedName name="AreaTwoThreeZero">[19]Estimate!#REF!</definedName>
    <definedName name="AreaTwoTwoZero">[19]Estimate!#REF!</definedName>
    <definedName name="as" localSheetId="6">#REF!</definedName>
    <definedName name="as" localSheetId="5">#REF!</definedName>
    <definedName name="as">#REF!</definedName>
    <definedName name="ASSINATURA" localSheetId="6">#REF!</definedName>
    <definedName name="ASSINATURA" localSheetId="5">#REF!</definedName>
    <definedName name="ASSINATURA">#REF!</definedName>
    <definedName name="ATF" localSheetId="6">#REF!</definedName>
    <definedName name="ATF" localSheetId="5">#REF!</definedName>
    <definedName name="ATF">#REF!</definedName>
    <definedName name="ATRA">#REF!</definedName>
    <definedName name="auxiliar" localSheetId="6">#REF!</definedName>
    <definedName name="auxiliar">#REF!</definedName>
    <definedName name="Auxiliar_Pintura___0">#REF!</definedName>
    <definedName name="B" localSheetId="6">#REF!</definedName>
    <definedName name="B">#REF!</definedName>
    <definedName name="BA">'[8]X Y Z'!#REF!</definedName>
    <definedName name="Banco_dados_IM" localSheetId="6">#REF!</definedName>
    <definedName name="Banco_dados_IM">#REF!</definedName>
    <definedName name="_xlnm.Database" localSheetId="6">#REF!</definedName>
    <definedName name="_xlnm.Database">#REF!</definedName>
    <definedName name="BB" localSheetId="6">'[8]X Y Z'!#REF!</definedName>
    <definedName name="BB">'[8]X Y Z'!#REF!</definedName>
    <definedName name="bbb" localSheetId="6">#REF!</definedName>
    <definedName name="bbb">#REF!</definedName>
    <definedName name="bbbbvvvvvvv" localSheetId="6">#REF!</definedName>
    <definedName name="bbbbvvvvvvv">#REF!</definedName>
    <definedName name="bca" localSheetId="6" hidden="1">{#N/A,#N/A,FALSE,"ET-CAPA";#N/A,#N/A,FALSE,"ET-PAG1";#N/A,#N/A,FALSE,"ET-PAG2";#N/A,#N/A,FALSE,"ET-PAG3";#N/A,#N/A,FALSE,"ET-PAG4";#N/A,#N/A,FALSE,"ET-PAG5"}</definedName>
    <definedName name="bca" localSheetId="5" hidden="1">{#N/A,#N/A,FALSE,"ET-CAPA";#N/A,#N/A,FALSE,"ET-PAG1";#N/A,#N/A,FALSE,"ET-PAG2";#N/A,#N/A,FALSE,"ET-PAG3";#N/A,#N/A,FALSE,"ET-PAG4";#N/A,#N/A,FALSE,"ET-PAG5"}</definedName>
    <definedName name="bca" hidden="1">{#N/A,#N/A,FALSE,"ET-CAPA";#N/A,#N/A,FALSE,"ET-PAG1";#N/A,#N/A,FALSE,"ET-PAG2";#N/A,#N/A,FALSE,"ET-PAG3";#N/A,#N/A,FALSE,"ET-PAG4";#N/A,#N/A,FALSE,"ET-PAG5"}</definedName>
    <definedName name="BDI" localSheetId="6">#REF!</definedName>
    <definedName name="BDI">#REF!</definedName>
    <definedName name="BenCust">'[20]VPL-FCA'!$F$23</definedName>
    <definedName name="Beneficio_Custo" localSheetId="6">#REF!</definedName>
    <definedName name="Beneficio_Custo" localSheetId="5">#REF!</definedName>
    <definedName name="Beneficio_Custo">#REF!</definedName>
    <definedName name="botafora" localSheetId="6">'[17]Custos Complementares'!#REF!</definedName>
    <definedName name="botafora">'[17]Custos Complementares'!#REF!</definedName>
    <definedName name="BuiltIn_Print_Area" localSheetId="6">#REF!</definedName>
    <definedName name="BuiltIn_Print_Area" localSheetId="5">#REF!</definedName>
    <definedName name="BuiltIn_Print_Area">#REF!</definedName>
    <definedName name="BuiltIn_Print_Titles" localSheetId="6">#REF!</definedName>
    <definedName name="BuiltIn_Print_Titles" localSheetId="5">#REF!</definedName>
    <definedName name="BuiltIn_Print_Titles">#REF!</definedName>
    <definedName name="CA" localSheetId="6">'[8]X Y Z'!#REF!</definedName>
    <definedName name="CA" localSheetId="5">'[8]X Y Z'!#REF!</definedName>
    <definedName name="CA">'[8]X Y Z'!#REF!</definedName>
    <definedName name="CAB" localSheetId="6">#REF!</definedName>
    <definedName name="CAB" localSheetId="5">#REF!</definedName>
    <definedName name="CAB">#REF!</definedName>
    <definedName name="Cabecalho">"Grupo 1"</definedName>
    <definedName name="CAC">"$#REF!.$#REF!$#REF!"</definedName>
    <definedName name="caca">[21]Estimate!$D$350:$AC$1155</definedName>
    <definedName name="CALBUMMEDIDAACUM2" localSheetId="6">#REF!</definedName>
    <definedName name="CALBUMMEDIDAACUM2" localSheetId="5">#REF!</definedName>
    <definedName name="CALBUMMEDIDAACUM2">#REF!</definedName>
    <definedName name="calculo" localSheetId="6">#REF!</definedName>
    <definedName name="calculo" localSheetId="5">#REF!</definedName>
    <definedName name="calculo">#REF!</definedName>
    <definedName name="CANTEIRO" localSheetId="6">#REF!</definedName>
    <definedName name="CANTEIRO" localSheetId="5">#REF!</definedName>
    <definedName name="CANTEIRO">#REF!</definedName>
    <definedName name="Cantoneiras">#REF!</definedName>
    <definedName name="capa">#REF!</definedName>
    <definedName name="CAPA2">#REF!</definedName>
    <definedName name="CAR">#REF!</definedName>
    <definedName name="caracProcessoCompra">[22]Resumo!#REF!</definedName>
    <definedName name="CARGOS_E_SALÁRIOS">"$#REF!.$A$1:$F$1"</definedName>
    <definedName name="Cargos_Salários" localSheetId="6">[23]Wages!#REF!</definedName>
    <definedName name="Cargos_Salários">[23]Wages!#REF!</definedName>
    <definedName name="CB" localSheetId="6">'[8]X Y Z'!#REF!</definedName>
    <definedName name="cb">'[17]Custos Complementares'!#REF!</definedName>
    <definedName name="ÇÇÇ" localSheetId="6">#REF!</definedName>
    <definedName name="ÇÇÇ" localSheetId="5">#REF!</definedName>
    <definedName name="ÇÇÇ">#REF!</definedName>
    <definedName name="cccccc" localSheetId="6">#REF!</definedName>
    <definedName name="cccccc" localSheetId="5">#REF!</definedName>
    <definedName name="cccccc">#REF!</definedName>
    <definedName name="CCM" localSheetId="6">#REF!</definedName>
    <definedName name="CCM" localSheetId="5">#REF!</definedName>
    <definedName name="CCM">#REF!</definedName>
    <definedName name="ccvcxvxc">#REF!</definedName>
    <definedName name="cd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d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ercamento">[18]PRECOS!$B$15:$B$16</definedName>
    <definedName name="CFCG">"$#REF!.$#REF!$#REF!"</definedName>
    <definedName name="Class_Equipamentos">"$#REF!.$#REF!$#REF!:$#REF!$#REF!"</definedName>
    <definedName name="Class_Mão_de_Obra">"$#REF!.$#REF!$#REF!:$#REF!$#REF!"</definedName>
    <definedName name="Class_Materiais">"$#REF!.$A$2:$J$148"</definedName>
    <definedName name="classe_HH">[24]Plan2!$Q$5:$X$5</definedName>
    <definedName name="Codigo" localSheetId="6">#REF!</definedName>
    <definedName name="Codigo" localSheetId="5">#REF!</definedName>
    <definedName name="Codigo">#REF!</definedName>
    <definedName name="COEFCUSIND" localSheetId="6">#REF!</definedName>
    <definedName name="COEFCUSIND" localSheetId="5">#REF!</definedName>
    <definedName name="COEFCUSIND">#REF!</definedName>
    <definedName name="Coluna_ProcuraSolesa" localSheetId="6">#REF!</definedName>
    <definedName name="Coluna_ProcuraSolesa" localSheetId="5">#REF!</definedName>
    <definedName name="Coluna_ProcuraSolesa">#REF!</definedName>
    <definedName name="Coluna_ProcuraSolesa_1">#REF!</definedName>
    <definedName name="Coluna_ProcuraSolesa_2">#REF!</definedName>
    <definedName name="Coluna_ProcuraSolesa_3">#REF!</definedName>
    <definedName name="COML_BARBOSA">#REF!</definedName>
    <definedName name="comp">#REF!</definedName>
    <definedName name="comp_custo">#REF!</definedName>
    <definedName name="composicao">[25]composicao!$B:$C</definedName>
    <definedName name="Composição_do_BDI">"$#REF!.$#REF!$#REF!:$#REF!$#REF!"</definedName>
    <definedName name="ComprimentoAcessoCanteiro">[18]Canteiro!$G$19</definedName>
    <definedName name="ComprimentoCanteiro">[18]Canteiro!$G$16</definedName>
    <definedName name="concreto" localSheetId="6">'[17]Custos Complementares'!#REF!</definedName>
    <definedName name="concreto">'[17]Custos Complementares'!#REF!</definedName>
    <definedName name="Consulta5">[26]Resumo!$A$3:$C$20</definedName>
    <definedName name="CONT1" localSheetId="6">[19]Estimate!#REF!</definedName>
    <definedName name="CONT1">[19]Estimate!#REF!</definedName>
    <definedName name="CONT2" localSheetId="6">[19]Estimate!#REF!</definedName>
    <definedName name="CONT2">[19]Estimate!#REF!</definedName>
    <definedName name="CONT3" localSheetId="6">[19]Estimate!#REF!</definedName>
    <definedName name="CONT3">[19]Estimate!#REF!</definedName>
    <definedName name="CONT4" localSheetId="6">[19]Estimate!#REF!</definedName>
    <definedName name="CONT4">[19]Estimate!#REF!</definedName>
    <definedName name="CONT5">[19]Estimate!#REF!</definedName>
    <definedName name="CONT6">[19]Estimate!#REF!</definedName>
    <definedName name="CONT7">[19]Estimate!#REF!</definedName>
    <definedName name="CONT8">[19]Estimate!#REF!</definedName>
    <definedName name="CONT9">[19]Estimate!#REF!</definedName>
    <definedName name="CONTROLE" localSheetId="6">#REF!</definedName>
    <definedName name="CONTROLE" localSheetId="5">#REF!</definedName>
    <definedName name="CONTROLE">#REF!</definedName>
    <definedName name="creche" localSheetId="6">'[27]Planilha Urb'!#REF!</definedName>
    <definedName name="creche">'[27]Planilha Urb'!#REF!</definedName>
    <definedName name="_xlnm.Criteria">[28]PLAN_ALUMAR!#REF!</definedName>
    <definedName name="Critérios_IM" localSheetId="6">#REF!</definedName>
    <definedName name="Critérios_IM" localSheetId="5">#REF!</definedName>
    <definedName name="Critérios_IM">#REF!</definedName>
    <definedName name="CS">'[29]CS#'!$A$3:$K$12</definedName>
    <definedName name="cs_fase1">[26]Distritos_2001!$C$3:$P$12</definedName>
    <definedName name="ct" localSheetId="6">#REF!</definedName>
    <definedName name="ct" localSheetId="5">#REF!</definedName>
    <definedName name="ct">#REF!</definedName>
    <definedName name="cu" localSheetId="6">#REF!</definedName>
    <definedName name="cu" localSheetId="5">#REF!</definedName>
    <definedName name="cu">#REF!</definedName>
    <definedName name="CURRENCY" localSheetId="6">#REF!</definedName>
    <definedName name="CURRENCY" localSheetId="5">#REF!</definedName>
    <definedName name="CURRENCY">#REF!</definedName>
    <definedName name="CUSRED" localSheetId="6">[30]Acionamento!#REF!</definedName>
    <definedName name="CUSRED" localSheetId="5">[31]Acionamento!#REF!</definedName>
    <definedName name="CUSRED">[31]Acionamento!#REF!</definedName>
    <definedName name="custo" localSheetId="6">#REF!</definedName>
    <definedName name="CUSTO" localSheetId="5">#REF!</definedName>
    <definedName name="CUSTO">#REF!</definedName>
    <definedName name="custoA" localSheetId="6">#REF!</definedName>
    <definedName name="custoA" localSheetId="5">#REF!</definedName>
    <definedName name="custoA">#REF!</definedName>
    <definedName name="custoB" localSheetId="6">#REF!</definedName>
    <definedName name="custoB" localSheetId="5">#REF!</definedName>
    <definedName name="custoB">#REF!</definedName>
    <definedName name="custoSUB">#REF!</definedName>
    <definedName name="d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ados" localSheetId="6">#REF!</definedName>
    <definedName name="Dados">#REF!</definedName>
    <definedName name="Dados_1" localSheetId="6">#REF!</definedName>
    <definedName name="Dados_1">#REF!</definedName>
    <definedName name="Dados_2" localSheetId="6">#REF!</definedName>
    <definedName name="Dados_2">#REF!</definedName>
    <definedName name="Dados_3">#REF!</definedName>
    <definedName name="dalmo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almo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alm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as" localSheetId="6" hidden="1">{#N/A,#N/A,FALSE,"ET-CAPA";#N/A,#N/A,FALSE,"ET-PAG1";#N/A,#N/A,FALSE,"ET-PAG2";#N/A,#N/A,FALSE,"ET-PAG3";#N/A,#N/A,FALSE,"ET-PAG4";#N/A,#N/A,FALSE,"ET-PAG5"}</definedName>
    <definedName name="das" localSheetId="5" hidden="1">{#N/A,#N/A,FALSE,"ET-CAPA";#N/A,#N/A,FALSE,"ET-PAG1";#N/A,#N/A,FALSE,"ET-PAG2";#N/A,#N/A,FALSE,"ET-PAG3";#N/A,#N/A,FALSE,"ET-PAG4";#N/A,#N/A,FALSE,"ET-PAG5"}</definedName>
    <definedName name="das" hidden="1">{#N/A,#N/A,FALSE,"ET-CAPA";#N/A,#N/A,FALSE,"ET-PAG1";#N/A,#N/A,FALSE,"ET-PAG2";#N/A,#N/A,FALSE,"ET-PAG3";#N/A,#N/A,FALSE,"ET-PAG4";#N/A,#N/A,FALSE,"ET-PAG5"}</definedName>
    <definedName name="DATA">'[12]Fresagem de Pista Ago-98'!#REF!</definedName>
    <definedName name="datas" localSheetId="6">#REF!</definedName>
    <definedName name="datas">#REF!</definedName>
    <definedName name="DATMODELE" localSheetId="6">#REF!</definedName>
    <definedName name="DATMODELE">#REF!</definedName>
    <definedName name="DATMODMEC" localSheetId="6">#REF!</definedName>
    <definedName name="DATMODMEC">#REF!</definedName>
    <definedName name="DATTML">#REF!</definedName>
    <definedName name="ddddd">#REF!</definedName>
    <definedName name="DDDDDDD" localSheetId="6">#REF!</definedName>
    <definedName name="DDDDDDD">#REF!</definedName>
    <definedName name="dddddddddddd">#REF!</definedName>
    <definedName name="DE_km">'[12]Fresagem de Pista Ago-98'!#REF!</definedName>
    <definedName name="Demonstrativo">"$#REF!.$A$1:$I$1"</definedName>
    <definedName name="Denominação" localSheetId="6">#REF!</definedName>
    <definedName name="Denominação">#REF!</definedName>
    <definedName name="der" localSheetId="6">#REF!</definedName>
    <definedName name="der">#REF!</definedName>
    <definedName name="desc" localSheetId="6">#REF!</definedName>
    <definedName name="desc">#REF!</definedName>
    <definedName name="DESCRIÇÃO">#REF!</definedName>
    <definedName name="DESCRITIVO1" localSheetId="6">#REF!</definedName>
    <definedName name="DESCRITIVO1">#REF!</definedName>
    <definedName name="Descritivo2">#REF!</definedName>
    <definedName name="DESPGER">#REF!</definedName>
    <definedName name="dfda">#REF!</definedName>
    <definedName name="DI_Jorge" localSheetId="6">[32]ORÇAMENTO_Rev01!#REF!</definedName>
    <definedName name="DI_Jorge">[32]ORÇAMENTO_Rev01!#REF!</definedName>
    <definedName name="DI_Jorge_II" localSheetId="6">[32]ORÇAMENTO_Rev01!#REF!</definedName>
    <definedName name="DI_Jorge_II">[32]ORÇAMENTO_Rev01!#REF!</definedName>
    <definedName name="DIS" localSheetId="6">#REF!</definedName>
    <definedName name="DIS" localSheetId="5">#REF!</definedName>
    <definedName name="DIS">#REF!</definedName>
    <definedName name="dng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OC_1" localSheetId="6">#REF!</definedName>
    <definedName name="DOC_1">#REF!</definedName>
    <definedName name="DOCAS" localSheetId="6">#REF!</definedName>
    <definedName name="DOCAS">#REF!</definedName>
    <definedName name="docas_" localSheetId="6">#REF!</definedName>
    <definedName name="docas_">#REF!</definedName>
    <definedName name="DOLAR">"$#REF!.$#REF!$#REF!"</definedName>
    <definedName name="Dólar" localSheetId="6">#REF!</definedName>
    <definedName name="Dólar">#REF!</definedName>
    <definedName name="Dormentes_7K1FAB" localSheetId="6">#REF!</definedName>
    <definedName name="Dormentes_7K1FAB">#REF!</definedName>
    <definedName name="Dormentes_Especiais_7K1FAC" localSheetId="6">#REF!</definedName>
    <definedName name="Dormentes_Especiais_7K1FAC">#REF!</definedName>
    <definedName name="Drafting_India_Sell" localSheetId="6">'[33]Ref Numbers'!#REF!</definedName>
    <definedName name="Drafting_India_Sell">'[33]Ref Numbers'!#REF!</definedName>
    <definedName name="ds">'[34]Planilha Detalhada'!$S$622</definedName>
    <definedName name="e__cm" localSheetId="6">'[12]Fresagem de Pista Ago-98'!#REF!</definedName>
    <definedName name="e__cm">'[12]Fresagem de Pista Ago-98'!#REF!</definedName>
    <definedName name="EAP_CIV" localSheetId="6">#REF!</definedName>
    <definedName name="EAP_CIV">#REF!</definedName>
    <definedName name="ECVCFELE" localSheetId="6">#REF!</definedName>
    <definedName name="ECVCFELE">#REF!</definedName>
    <definedName name="ECVCFMEC" localSheetId="6">#REF!</definedName>
    <definedName name="ECVCFMEC">#REF!</definedName>
    <definedName name="eeeeeeeeeeeeeeee">#REF!</definedName>
    <definedName name="Efetivo">[18]Canteiro!$C$18</definedName>
    <definedName name="eixos" localSheetId="6">[10]Acionamento!#REF!</definedName>
    <definedName name="eixos">[11]Acionamento!#REF!</definedName>
    <definedName name="EMPRESA" localSheetId="6">#REF!</definedName>
    <definedName name="EMPRESA">#REF!</definedName>
    <definedName name="Encargos">'[35]Encargo Social'!$B$38</definedName>
    <definedName name="ENGEMEC" localSheetId="6">#REF!</definedName>
    <definedName name="ENGEMEC" localSheetId="5">#REF!</definedName>
    <definedName name="ENGEMEC">#REF!</definedName>
    <definedName name="ENT" localSheetId="6">#REF!</definedName>
    <definedName name="ENT" localSheetId="5">#REF!</definedName>
    <definedName name="ENT">#REF!</definedName>
    <definedName name="equip" localSheetId="6">#REF!</definedName>
    <definedName name="equip" localSheetId="5">#REF!</definedName>
    <definedName name="equip">#REF!</definedName>
    <definedName name="ere" localSheetId="6">'[36]MP+Insumos'!#REF!</definedName>
    <definedName name="ere" localSheetId="5">'[36]MP+Insumos'!#REF!</definedName>
    <definedName name="ere">'[36]MP+Insumos'!#REF!</definedName>
    <definedName name="ersrwerwer" localSheetId="6">#REF!</definedName>
    <definedName name="ersrwerwer" localSheetId="5">#REF!</definedName>
    <definedName name="ersrwerwer">#REF!</definedName>
    <definedName name="escavação" localSheetId="6">'[17]Custos Complementares'!#REF!</definedName>
    <definedName name="escavação" localSheetId="5">'[17]Custos Complementares'!#REF!</definedName>
    <definedName name="escavação">'[17]Custos Complementares'!#REF!</definedName>
    <definedName name="Esgoto">[18]PRECOS!$B$33:$B$36</definedName>
    <definedName name="ESocial" localSheetId="6">#REF!</definedName>
    <definedName name="ESocial" localSheetId="5">#REF!</definedName>
    <definedName name="ESocial">#REF!</definedName>
    <definedName name="estaca">'[34]Planilha Detalhada'!$Q$622</definedName>
    <definedName name="ESTACIONAMENTO" localSheetId="6">#REF!</definedName>
    <definedName name="ESTACIONAMENTO" localSheetId="5">#REF!</definedName>
    <definedName name="ESTACIONAMENTO">#REF!</definedName>
    <definedName name="ESTELE" localSheetId="6">#REF!</definedName>
    <definedName name="ESTELE" localSheetId="5">#REF!</definedName>
    <definedName name="ESTELE">#REF!</definedName>
    <definedName name="ESTMEC" localSheetId="6">#REF!</definedName>
    <definedName name="ESTMEC" localSheetId="5">#REF!</definedName>
    <definedName name="ESTMEC">#REF!</definedName>
    <definedName name="EstTotalF">#REF!</definedName>
    <definedName name="Excel_BuiltIn__FilterDatabase_2">#REF!</definedName>
    <definedName name="Excel_BuiltIn__FilterDatabase_2_1">#REF!</definedName>
    <definedName name="Excel_BuiltIn__FilterDatabase_6">#REF!</definedName>
    <definedName name="Excel_BuiltIn_Database">"$#REF!.$#REF!$#REF!:$#REF!$#REF!"</definedName>
    <definedName name="Excel_BuiltIn_Extract_2" localSheetId="6">[37]Plan1!#REF!</definedName>
    <definedName name="Excel_BuiltIn_Extract_2">[37]Plan1!#REF!</definedName>
    <definedName name="Excel_BuiltIn_Print_Area_0">"$#REF!.$A$1:$G$349"</definedName>
    <definedName name="Excel_BuiltIn_Print_Area_1" localSheetId="6">#REF!</definedName>
    <definedName name="Excel_BuiltIn_Print_Area_1">#REF!</definedName>
    <definedName name="Excel_BuiltIn_Print_Area_1_1">[38]PQP!$A$1:$G$30</definedName>
    <definedName name="Excel_BuiltIn_Print_Area_1_1_1" localSheetId="6">#REF!</definedName>
    <definedName name="Excel_BuiltIn_Print_Area_1_1_1" localSheetId="5">#REF!</definedName>
    <definedName name="Excel_BuiltIn_Print_Area_1_1_1">#REF!</definedName>
    <definedName name="Excel_BuiltIn_Print_Area_1_1_1_1" localSheetId="6">#REF!</definedName>
    <definedName name="Excel_BuiltIn_Print_Area_1_1_1_1" localSheetId="5">#REF!</definedName>
    <definedName name="Excel_BuiltIn_Print_Area_1_1_1_1">#REF!</definedName>
    <definedName name="Excel_BuiltIn_Print_Area_1_1_1_1_1" localSheetId="6">#REF!</definedName>
    <definedName name="Excel_BuiltIn_Print_Area_1_1_1_1_1" localSheetId="5">#REF!</definedName>
    <definedName name="Excel_BuiltIn_Print_Area_1_1_1_1_1">#REF!</definedName>
    <definedName name="Excel_BuiltIn_Print_Area_1_1_1_1_1_1">#REF!</definedName>
    <definedName name="Excel_BuiltIn_Print_Area_1_1_1_1_1_1_1">[38]PQP!$A$1:$G$70</definedName>
    <definedName name="Excel_BuiltIn_Print_Area_1_1_1_1_1_1_1_1" localSheetId="6">#REF!</definedName>
    <definedName name="Excel_BuiltIn_Print_Area_1_1_1_1_1_1_1_1" localSheetId="5">#REF!</definedName>
    <definedName name="Excel_BuiltIn_Print_Area_1_1_1_1_1_1_1_1">#REF!</definedName>
    <definedName name="Excel_BuiltIn_Print_Area_1_1_1_1_1_1_1_1_1">[39]PQP!$A$1:$G$93</definedName>
    <definedName name="Excel_BuiltIn_Print_Area_2_1" localSheetId="6">#REF!</definedName>
    <definedName name="Excel_BuiltIn_Print_Area_2_1" localSheetId="5">#REF!</definedName>
    <definedName name="Excel_BuiltIn_Print_Area_2_1">#REF!</definedName>
    <definedName name="Excel_BuiltIn_Print_Area_2_1_1" localSheetId="6">#REF!</definedName>
    <definedName name="Excel_BuiltIn_Print_Area_2_1_1" localSheetId="5">#REF!</definedName>
    <definedName name="Excel_BuiltIn_Print_Area_2_1_1">#REF!</definedName>
    <definedName name="Excel_BuiltIn_Print_Area_2_1_1_1" localSheetId="6">#REF!</definedName>
    <definedName name="Excel_BuiltIn_Print_Area_2_1_1_1" localSheetId="5">#REF!</definedName>
    <definedName name="Excel_BuiltIn_Print_Area_2_1_1_1">#REF!</definedName>
    <definedName name="Excel_BuiltIn_Print_Area_5">#REF!</definedName>
    <definedName name="Excel_BuiltIn_Print_Area_5_1">#REF!</definedName>
    <definedName name="Excel_BuiltIn_Print_Area_6_1">#REF!</definedName>
    <definedName name="Excel_BuiltIn_Print_Titles_0">"$#REF!.$A$1:$IJ$7"</definedName>
    <definedName name="Excel_BuiltIn_Print_Titles_1_1" localSheetId="6">#REF!</definedName>
    <definedName name="Excel_BuiltIn_Print_Titles_1_1">#REF!</definedName>
    <definedName name="Excel_BuiltIn_Print_Titles_2_1" localSheetId="6">#REF!</definedName>
    <definedName name="Excel_BuiltIn_Print_Titles_2_1">#REF!</definedName>
    <definedName name="Excel_BuiltIn_Print_Titles_3_1" localSheetId="6">#REF!</definedName>
    <definedName name="Excel_BuiltIn_Print_Titles_3_1">#REF!</definedName>
    <definedName name="EXPLOSIVOS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T__m">'[12]Fresagem de Pista Ago-98'!#REF!</definedName>
    <definedName name="Extrair_IM" localSheetId="6">#REF!</definedName>
    <definedName name="Extrair_IM">#REF!</definedName>
    <definedName name="f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">#REF!</definedName>
    <definedName name="F." localSheetId="6">#REF!</definedName>
    <definedName name="F.">#REF!</definedName>
    <definedName name="FAB">"Figura 3"</definedName>
    <definedName name="FATELE" localSheetId="6">#REF!</definedName>
    <definedName name="FATELE">#REF!</definedName>
    <definedName name="FATMEC" localSheetId="6">#REF!</definedName>
    <definedName name="FATMEC">#REF!</definedName>
    <definedName name="fator" localSheetId="6">#REF!</definedName>
    <definedName name="FATOR">#REF!</definedName>
    <definedName name="fatorg">#REF!</definedName>
    <definedName name="FATTML">#REF!</definedName>
    <definedName name="FC">#REF!</definedName>
    <definedName name="fcs">#REF!</definedName>
    <definedName name="fdf" localSheetId="6">'[40]Fresagem de Pista Ago-98'!#REF!</definedName>
    <definedName name="fdf">'[40]Fresagem de Pista Ago-98'!#REF!</definedName>
    <definedName name="fdfd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d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df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df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G" localSheetId="6">#REF!</definedName>
    <definedName name="FG">#REF!</definedName>
    <definedName name="fifty" localSheetId="6">[21]Estimate!#REF!</definedName>
    <definedName name="fifty">[21]Estimate!#REF!</definedName>
    <definedName name="FILTRAGEM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sico">'[8]X Y Z'!#REF!</definedName>
    <definedName name="FiveA">[19]Estimate!#REF!</definedName>
    <definedName name="FiveB">[19]Estimate!#REF!</definedName>
    <definedName name="FiveC">[19]Estimate!#REF!</definedName>
    <definedName name="FiveD">[19]Estimate!#REF!</definedName>
    <definedName name="FiveE">[19]Estimate!#REF!</definedName>
    <definedName name="FiveF">[19]Estimate!#REF!</definedName>
    <definedName name="FiveG">[19]Estimate!#REF!</definedName>
    <definedName name="FiveH">[19]Estimate!#REF!</definedName>
    <definedName name="FiveI">[19]Estimate!#REF!</definedName>
    <definedName name="FiveJ">[19]Estimate!#REF!</definedName>
    <definedName name="FiveK">[19]Estimate!#REF!</definedName>
    <definedName name="FiveL">[19]Estimate!#REF!</definedName>
    <definedName name="FiveM">[19]Estimate!#REF!</definedName>
    <definedName name="FO" localSheetId="6">#REF!</definedName>
    <definedName name="FO" localSheetId="5">#REF!</definedName>
    <definedName name="FO">#REF!</definedName>
    <definedName name="forma">'[17]Custos Complementares'!#REF!</definedName>
    <definedName name="FORNO" localSheetId="6">#REF!</definedName>
    <definedName name="FORNO" localSheetId="5">#REF!</definedName>
    <definedName name="FORNO">#REF!</definedName>
    <definedName name="FourA" localSheetId="6">[19]Estimate!#REF!</definedName>
    <definedName name="FourA">[19]Estimate!#REF!</definedName>
    <definedName name="FourB">[19]Estimate!#REF!</definedName>
    <definedName name="FourC">[19]Estimate!#REF!</definedName>
    <definedName name="FourD">[19]Estimate!#REF!</definedName>
    <definedName name="FourE">[19]Estimate!#REF!</definedName>
    <definedName name="FourF">[19]Estimate!#REF!</definedName>
    <definedName name="FourG">[19]Estimate!#REF!</definedName>
    <definedName name="FourH">[19]Estimate!#REF!</definedName>
    <definedName name="FourI">[19]Estimate!#REF!</definedName>
    <definedName name="FourJ">[19]Estimate!#REF!</definedName>
    <definedName name="FourK">[19]Estimate!#REF!</definedName>
    <definedName name="FourL">[19]Estimate!#REF!</definedName>
    <definedName name="Fourm">[19]Estimate!#REF!</definedName>
    <definedName name="fp" localSheetId="6">#REF!</definedName>
    <definedName name="fp" localSheetId="5">#REF!</definedName>
    <definedName name="fp">#REF!</definedName>
    <definedName name="FREADVAL" localSheetId="6">#REF!</definedName>
    <definedName name="FREADVAL" localSheetId="5">#REF!</definedName>
    <definedName name="FREADVAL">#REF!</definedName>
    <definedName name="FREFIX" localSheetId="6">#REF!</definedName>
    <definedName name="FREFIX" localSheetId="5">#REF!</definedName>
    <definedName name="FREFIX">#REF!</definedName>
    <definedName name="FREPES">#REF!</definedName>
    <definedName name="FRESAGEM">'[12]Fresagem de Pista Ago-98'!#REF!</definedName>
    <definedName name="Frete" localSheetId="6">#REF!</definedName>
    <definedName name="Frete">#REF!</definedName>
    <definedName name="FRG" localSheetId="6">#REF!</definedName>
    <definedName name="FRG">#REF!</definedName>
    <definedName name="FRONT" localSheetId="6">[1]DETAILS!#REF!</definedName>
    <definedName name="FRONT">[1]DETAILS!#REF!</definedName>
    <definedName name="fse" localSheetId="6">#REF!</definedName>
    <definedName name="fse">#REF!</definedName>
    <definedName name="fsn" localSheetId="6">#REF!</definedName>
    <definedName name="fsn">#REF!</definedName>
    <definedName name="FUI" localSheetId="6">#REF!</definedName>
    <definedName name="FUI">#REF!</definedName>
    <definedName name="g">'[41]ACOPL ENG'!$F$3:$J$20</definedName>
    <definedName name="Ganhos_intangiveis" localSheetId="6">#REF!</definedName>
    <definedName name="Ganhos_intangiveis" localSheetId="5">#REF!</definedName>
    <definedName name="Ganhos_intangiveis">#REF!</definedName>
    <definedName name="Ganhos_Tangiveis" localSheetId="6">#REF!</definedName>
    <definedName name="Ganhos_Tangiveis" localSheetId="5">#REF!</definedName>
    <definedName name="Ganhos_Tangiveis">#REF!</definedName>
    <definedName name="gasa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sa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salves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salves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salv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" localSheetId="6">#REF!</definedName>
    <definedName name="GF">#REF!</definedName>
    <definedName name="ggggggg" localSheetId="6">#REF!</definedName>
    <definedName name="ggggggg">#REF!</definedName>
    <definedName name="gggggggggggggg" localSheetId="6">#REF!</definedName>
    <definedName name="gggggggggggggg">#REF!</definedName>
    <definedName name="ghgh">#REF!</definedName>
    <definedName name="gjgh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duad" localSheetId="6">#REF!</definedName>
    <definedName name="graduad">#REF!</definedName>
    <definedName name="GRADUADA" localSheetId="6">#REF!</definedName>
    <definedName name="GRADUADA">#REF!</definedName>
    <definedName name="graf" localSheetId="6">'[42]FLUXO - EXECUÇÃO PRÓPRIA'!#REF!</definedName>
    <definedName name="graf">'[42]FLUXO - EXECUÇÃO PRÓPRIA'!#REF!</definedName>
    <definedName name="GRAF_1" localSheetId="6">#REF!</definedName>
    <definedName name="GRAF_1" localSheetId="5">#REF!</definedName>
    <definedName name="GRAF_1">#REF!</definedName>
    <definedName name="GRAF_1B" localSheetId="6">#REF!</definedName>
    <definedName name="GRAF_1B" localSheetId="5">#REF!</definedName>
    <definedName name="GRAF_1B">#REF!</definedName>
    <definedName name="GRAFACUM" localSheetId="6">#REF!</definedName>
    <definedName name="GRAFACUM" localSheetId="5">#REF!</definedName>
    <definedName name="GRAFACUM">#REF!</definedName>
    <definedName name="HENFEL4">[41]henfel!$A$1:$D$28</definedName>
    <definedName name="HENFEL6">[41]henfel!$F$1:$I$28</definedName>
    <definedName name="HH" localSheetId="6">#REF!</definedName>
    <definedName name="HH" localSheetId="5">#REF!</definedName>
    <definedName name="HH">#REF!</definedName>
    <definedName name="HHDESELE" localSheetId="6">#REF!</definedName>
    <definedName name="HHDESELE" localSheetId="5">#REF!</definedName>
    <definedName name="HHDESELE">#REF!</definedName>
    <definedName name="HHDESMEC" localSheetId="6">#REF!</definedName>
    <definedName name="HHDESMEC" localSheetId="5">#REF!</definedName>
    <definedName name="HHDESMEC">#REF!</definedName>
    <definedName name="HHENGELE">#REF!</definedName>
    <definedName name="HHENGMEC">#REF!</definedName>
    <definedName name="hhh">#REF!</definedName>
    <definedName name="HHMONELE">#REF!</definedName>
    <definedName name="HHMONMEC">#REF!</definedName>
    <definedName name="HHPROELE">#REF!</definedName>
    <definedName name="HHPROMEC">#REF!</definedName>
    <definedName name="histo">#REF!</definedName>
    <definedName name="HTML_CodePage" hidden="1">1252</definedName>
    <definedName name="HTML_Control" localSheetId="6" hidden="1">{"'Plan1 (2)'!$A$5:$F$63"}</definedName>
    <definedName name="HTML_Control" localSheetId="5" hidden="1">{"'Plan1 (2)'!$A$5:$F$63"}</definedName>
    <definedName name="HTML_Control" hidden="1">{"'Plan1 (2)'!$A$5:$F$63"}</definedName>
    <definedName name="HTML_Description" hidden="1">""</definedName>
    <definedName name="HTML_Email" hidden="1">""</definedName>
    <definedName name="HTML_Header" hidden="1">"Plan1 (2)"</definedName>
    <definedName name="HTML_LastUpdate" hidden="1">"04/03/1999"</definedName>
    <definedName name="HTML_LineAfter" hidden="1">FALSE</definedName>
    <definedName name="HTML_LineBefore" hidden="1">FALSE</definedName>
    <definedName name="HTML_Name" hidden="1">"Ana Tereza"</definedName>
    <definedName name="HTML_OBDlg2" hidden="1">TRUE</definedName>
    <definedName name="HTML_OBDlg4" hidden="1">TRUE</definedName>
    <definedName name="HTML_OS" hidden="1">0</definedName>
    <definedName name="HTML_PathFile" hidden="1">"V:\Operacao de Maquinas\INTERDIÇÕES NA VP\MeuHTML.htm"</definedName>
    <definedName name="HTML_Title" hidden="1">"TabLoc"</definedName>
    <definedName name="IAT" localSheetId="6">#REF!</definedName>
    <definedName name="IAT">#REF!</definedName>
    <definedName name="ICAT16" localSheetId="6">#REF!</definedName>
    <definedName name="ICAT16">#REF!</definedName>
    <definedName name="ICMS_Solesa" localSheetId="6">#REF!</definedName>
    <definedName name="ICMS_Solesa">#REF!</definedName>
    <definedName name="ICMS_Solesa_1">#REF!</definedName>
    <definedName name="ICMS_Solesa_2">#REF!</definedName>
    <definedName name="ICMS_Solesa_3">#REF!</definedName>
    <definedName name="iinstalações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instalações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instalaçõ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MP" localSheetId="6" hidden="1">#REF!</definedName>
    <definedName name="IMP" hidden="1">#REF!</definedName>
    <definedName name="Imprimir_títulos_IM" localSheetId="6">#REF!</definedName>
    <definedName name="Imprimir_títulos_IM">#REF!</definedName>
    <definedName name="in" localSheetId="6">'[13]MP+Insumos'!#REF!</definedName>
    <definedName name="in">'[13]MP+Insumos'!#REF!</definedName>
    <definedName name="incc" localSheetId="6">'[17]Custos Complementares'!#REF!</definedName>
    <definedName name="incc">'[17]Custos Complementares'!#REF!</definedName>
    <definedName name="Indicador_Desempenho" localSheetId="6">#REF!</definedName>
    <definedName name="Indicador_Desempenho" localSheetId="5">#REF!</definedName>
    <definedName name="Indicador_Desempenho">#REF!</definedName>
    <definedName name="INDICE" localSheetId="6">#REF!</definedName>
    <definedName name="INDICE" localSheetId="5">#REF!</definedName>
    <definedName name="INDICE">#REF!</definedName>
    <definedName name="InhaltsvezSUMMEN" localSheetId="6">'[9]A.2- RESUMO'!#REF!</definedName>
    <definedName name="InhaltsvezSUMMEN" localSheetId="5">'[9]A.2- RESUMO'!#REF!</definedName>
    <definedName name="InhaltsvezSUMMEN">'[9]A.2- RESUMO'!#REF!</definedName>
    <definedName name="inst" localSheetId="6">#REF!</definedName>
    <definedName name="inst" localSheetId="5">#REF!</definedName>
    <definedName name="inst">#REF!</definedName>
    <definedName name="instalacoes" localSheetId="6">#REF!</definedName>
    <definedName name="instalacoes" localSheetId="5">#REF!</definedName>
    <definedName name="instalacoes">#REF!</definedName>
    <definedName name="instalaçoes2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nstalaçoes2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nstalaçoe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NSTESP" localSheetId="6">#REF!</definedName>
    <definedName name="INSTESP">#REF!</definedName>
    <definedName name="INVALIDO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NVALIDO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NVALID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nvestimento_Ano_Anterior" localSheetId="6">#REF!</definedName>
    <definedName name="Investimento_Ano_Anterior">#REF!</definedName>
    <definedName name="Investimento_Ano0" localSheetId="6">#REF!</definedName>
    <definedName name="Investimento_Ano0">#REF!</definedName>
    <definedName name="Investimento_Ano1" localSheetId="6">#REF!</definedName>
    <definedName name="Investimento_Ano1">#REF!</definedName>
    <definedName name="Investimento_Ano2">#REF!</definedName>
    <definedName name="Investimento_Ano3">#REF!</definedName>
    <definedName name="Investimento_Ano4">#REF!</definedName>
    <definedName name="Investimento_Ano5">#REF!</definedName>
    <definedName name="Investimento_Ano6">#REF!</definedName>
    <definedName name="Investimento_Total_RS">#REF!</definedName>
    <definedName name="Investimento_Total_US">#REF!</definedName>
    <definedName name="IRRF">#REF!</definedName>
    <definedName name="ISS">#REF!</definedName>
    <definedName name="Item">#REF!</definedName>
    <definedName name="item_1">#REF!</definedName>
    <definedName name="ITENS">#REF!</definedName>
    <definedName name="JAGUARA">#REF!</definedName>
    <definedName name="JELE">#REF!</definedName>
    <definedName name="jjjj">#REF!</definedName>
    <definedName name="jk">'[33]Ref Numbers'!#REF!</definedName>
    <definedName name="JMEC" localSheetId="6">#REF!</definedName>
    <definedName name="JMEC" localSheetId="5">#REF!</definedName>
    <definedName name="JMEC">#REF!</definedName>
    <definedName name="Justificativa" localSheetId="6">#REF!</definedName>
    <definedName name="Justificativa" localSheetId="5">#REF!</definedName>
    <definedName name="Justificativa">#REF!</definedName>
    <definedName name="justificativaProcessoCompra" localSheetId="6">[43]Resumo!#REF!</definedName>
    <definedName name="justificativaProcessoCompra" localSheetId="5">[43]Resumo!#REF!</definedName>
    <definedName name="justificativaProcessoCompra">[43]Resumo!#REF!</definedName>
    <definedName name="K" localSheetId="6">#REF!</definedName>
    <definedName name="K" localSheetId="5">#REF!</definedName>
    <definedName name="K">#REF!</definedName>
    <definedName name="KA" localSheetId="6">'[44]Planilha Básica'!#REF!</definedName>
    <definedName name="KA" localSheetId="5">'[44]Planilha Básica'!#REF!</definedName>
    <definedName name="KA">'[44]Planilha Básica'!#REF!</definedName>
    <definedName name="KJ" localSheetId="6">#REF!</definedName>
    <definedName name="KJ" localSheetId="5">#REF!</definedName>
    <definedName name="KJ">#REF!</definedName>
    <definedName name="KKKKK" localSheetId="6">#REF!</definedName>
    <definedName name="KKKKK" localSheetId="5">#REF!</definedName>
    <definedName name="KKKKK">#REF!</definedName>
    <definedName name="Kubus" localSheetId="6">#REF!</definedName>
    <definedName name="Kubus" localSheetId="5">#REF!</definedName>
    <definedName name="Kubus">#REF!</definedName>
    <definedName name="Kubus1">#REF!</definedName>
    <definedName name="LADO">'[12]Fresagem de Pista Ago-98'!#REF!</definedName>
    <definedName name="LARANJEIRAS">'[45]CUSTO LARANJEIRAS'!$A$3:$N$5</definedName>
    <definedName name="LARG" localSheetId="6">'[12]Fresagem de Pista Ago-98'!#REF!</definedName>
    <definedName name="LARG">'[12]Fresagem de Pista Ago-98'!#REF!</definedName>
    <definedName name="LarguraAcessoCanteiro">[18]Canteiro!$G$20</definedName>
    <definedName name="LarguraCanteiro">[18]Canteiro!$G$17</definedName>
    <definedName name="lastro" localSheetId="6">'[17]Custos Complementares'!#REF!</definedName>
    <definedName name="lastro">'[17]Custos Complementares'!#REF!</definedName>
    <definedName name="LD" localSheetId="6">'[12]Fresagem de Pista Ago-98'!#REF!</definedName>
    <definedName name="LD">'[12]Fresagem de Pista Ago-98'!#REF!</definedName>
    <definedName name="LE" localSheetId="6">#REF!</definedName>
    <definedName name="LE">#REF!</definedName>
    <definedName name="LEIS" localSheetId="6">#REF!</definedName>
    <definedName name="LEIS">#REF!</definedName>
    <definedName name="Line" localSheetId="6">#REF!</definedName>
    <definedName name="Line">#REF!</definedName>
    <definedName name="Lista" localSheetId="6">#REF!</definedName>
    <definedName name="Lista">#REF!</definedName>
    <definedName name="lista_de_materiais">#REF!</definedName>
    <definedName name="ListaFim" localSheetId="6">#REF!</definedName>
    <definedName name="ListaFim">#REF!</definedName>
    <definedName name="ListagemQuantidades">#REF!</definedName>
    <definedName name="ListagemServiços">#REF!</definedName>
    <definedName name="lixo">#REF!</definedName>
    <definedName name="ll">#REF!</definedName>
    <definedName name="LLL">#REF!</definedName>
    <definedName name="lokar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okar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ok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p" localSheetId="6">#REF!</definedName>
    <definedName name="lp">#REF!</definedName>
    <definedName name="LRANJA">'[46]CUSTO ZONA SUL'!$A$3:$N$21</definedName>
    <definedName name="LS" localSheetId="6">[47]M.O.!#REF!</definedName>
    <definedName name="LS">[47]M.O.!#REF!</definedName>
    <definedName name="LUCRO" localSheetId="6">#REF!</definedName>
    <definedName name="LUCRO" localSheetId="5">#REF!</definedName>
    <definedName name="LUCRO">#REF!</definedName>
    <definedName name="luis" localSheetId="6" hidden="1">{"'Plan1 (2)'!$A$5:$F$63"}</definedName>
    <definedName name="luis" localSheetId="5" hidden="1">{"'Plan1 (2)'!$A$5:$F$63"}</definedName>
    <definedName name="luis" hidden="1">{"'Plan1 (2)'!$A$5:$F$63"}</definedName>
    <definedName name="maodeobra">"$#REF!.$#REF!$#REF!:$#REF!$#REF!"</definedName>
    <definedName name="maodeobra20">"$#REF!.$#REF!$#REF!:$#REF!$#REF!"</definedName>
    <definedName name="Mat_Fator">[24]Plan2!$G$5:$G$22</definedName>
    <definedName name="Mat_Requerido">[24]Plan2!$E$5:$E$22</definedName>
    <definedName name="MATRIZ_DE_RESPONSABILIDADE" localSheetId="6">#REF!</definedName>
    <definedName name="MATRIZ_DE_RESPONSABILIDADE" localSheetId="5">#REF!</definedName>
    <definedName name="MATRIZ_DE_RESPONSABILIDADE">#REF!</definedName>
    <definedName name="mattubcust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BM" localSheetId="6">#REF!</definedName>
    <definedName name="MBM">#REF!</definedName>
    <definedName name="MBV">"$#REF!.$A$1:$F$1"</definedName>
    <definedName name="MED" localSheetId="6">#REF!</definedName>
    <definedName name="MED">#REF!</definedName>
    <definedName name="MEDIÇÃO" localSheetId="6">#REF!</definedName>
    <definedName name="MEDIÇÃO">#REF!</definedName>
    <definedName name="mem" localSheetId="6">#REF!</definedName>
    <definedName name="mem">#REF!</definedName>
    <definedName name="MES">#REF!</definedName>
    <definedName name="MINPGPELE">#REF!</definedName>
    <definedName name="MINPGPMEC">#REF!</definedName>
    <definedName name="MIX">#REF!</definedName>
    <definedName name="mm">#REF!</definedName>
    <definedName name="MOAUX">#REF!</definedName>
    <definedName name="MOIND">#REF!</definedName>
    <definedName name="mol">#REF!</definedName>
    <definedName name="MOLAS_AÇO">#REF!</definedName>
    <definedName name="Montagem">#REF!</definedName>
    <definedName name="motor4" localSheetId="6">[30]Motores!$A$1:$G$21</definedName>
    <definedName name="motor4">[31]Motores!$A$1:$G$21</definedName>
    <definedName name="motor6" localSheetId="6">[30]Motores!$I$1:$O$21</definedName>
    <definedName name="motor6">[31]Motores!$I$1:$O$21</definedName>
    <definedName name="MTV1_DIAM">[2]Plan1!$A$20:$A$41</definedName>
    <definedName name="MTV1_VALV">[2]Plan1!$D$18:$G$18</definedName>
    <definedName name="MTV2_DIAM">[3]Plan1!$A$20:$A$37</definedName>
    <definedName name="MTV2_VALV">[3]Plan1!$E$18:$H$18</definedName>
    <definedName name="MTV3_DIAM">[4]Plan1!$A$19:$A$32</definedName>
    <definedName name="MTV3_VALV">[4]Plan1!$D$17:$G$17</definedName>
    <definedName name="MTV4_DIAM">[5]Plan1!$A$20:$A$29</definedName>
    <definedName name="MTV4_VALV">[5]Plan1!$C$18:$F$18</definedName>
    <definedName name="MTV5_DIAM">[6]Plan1!$A$16:$A$20</definedName>
    <definedName name="MTV5_VALV">[6]Plan1!$E$15:$G$15</definedName>
    <definedName name="N5200100" localSheetId="6">#REF!</definedName>
    <definedName name="N5200100">#REF!</definedName>
    <definedName name="N5203900" localSheetId="6">#REF!</definedName>
    <definedName name="N5203900">#REF!</definedName>
    <definedName name="N5213300" localSheetId="6">#REF!</definedName>
    <definedName name="N5213300">#REF!</definedName>
    <definedName name="N5216100">#REF!</definedName>
    <definedName name="N5216200">#REF!</definedName>
    <definedName name="N5219100">#REF!</definedName>
    <definedName name="N5226200">#REF!</definedName>
    <definedName name="N5245600">#REF!</definedName>
    <definedName name="N5246100">#REF!</definedName>
    <definedName name="N5246500">#REF!</definedName>
    <definedName name="N5246600">#REF!</definedName>
    <definedName name="N5246700">#REF!</definedName>
    <definedName name="N5246900">#REF!</definedName>
    <definedName name="N5246900_OUTROS">#REF!</definedName>
    <definedName name="N5264100">#REF!</definedName>
    <definedName name="N5270200">#REF!</definedName>
    <definedName name="N5270700">#REF!</definedName>
    <definedName name="N5280100">#REF!</definedName>
    <definedName name="N5281900">#REF!</definedName>
    <definedName name="NN">"Dialog Frame 1"</definedName>
    <definedName name="nnnnnnnnnn" localSheetId="6">#REF!</definedName>
    <definedName name="nnnnnnnnnn">#REF!</definedName>
    <definedName name="num_linhas" localSheetId="6">#REF!</definedName>
    <definedName name="num_linhas">#REF!</definedName>
    <definedName name="nvd">'[41]ACOPL ENG'!$A$3:$E$20</definedName>
    <definedName name="o" localSheetId="6">#REF!</definedName>
    <definedName name="o" localSheetId="5">#REF!</definedName>
    <definedName name="o">#REF!</definedName>
    <definedName name="Objetivo" localSheetId="6">#REF!</definedName>
    <definedName name="Objetivo" localSheetId="5">#REF!</definedName>
    <definedName name="Objetivo">#REF!</definedName>
    <definedName name="Objeto" localSheetId="6">#REF!</definedName>
    <definedName name="Objeto" localSheetId="5">#REF!</definedName>
    <definedName name="Objeto">#REF!</definedName>
    <definedName name="OBRA">#REF!</definedName>
    <definedName name="oi">#REF!</definedName>
    <definedName name="OneA">[19]Estimate!#REF!</definedName>
    <definedName name="OneB">[19]Estimate!#REF!</definedName>
    <definedName name="OneC">[19]Estimate!#REF!</definedName>
    <definedName name="OneD">[19]Estimate!#REF!</definedName>
    <definedName name="OneE">[19]Estimate!#REF!</definedName>
    <definedName name="OneF">[19]Estimate!#REF!</definedName>
    <definedName name="OneG">[19]Estimate!#REF!</definedName>
    <definedName name="OneH">[19]Estimate!#REF!</definedName>
    <definedName name="OneI">[19]Estimate!#REF!</definedName>
    <definedName name="OneJ">[19]Estimate!#REF!</definedName>
    <definedName name="OneK">[19]Estimate!#REF!</definedName>
    <definedName name="OneL">[19]Estimate!#REF!</definedName>
    <definedName name="OneM">[19]Estimate!#REF!</definedName>
    <definedName name="p" localSheetId="6">#REF!</definedName>
    <definedName name="p" localSheetId="5">#REF!</definedName>
    <definedName name="p">#REF!</definedName>
    <definedName name="P.Aparente" localSheetId="6">#REF!</definedName>
    <definedName name="P.Aparente" localSheetId="5">#REF!</definedName>
    <definedName name="P.Aparente">#REF!</definedName>
    <definedName name="P.Reatia" localSheetId="6">#REF!</definedName>
    <definedName name="P.Reatia" localSheetId="5">#REF!</definedName>
    <definedName name="P.Reatia">#REF!</definedName>
    <definedName name="P_SUCATA">#REF!</definedName>
    <definedName name="P0">'[8]X Y Z'!#REF!</definedName>
    <definedName name="PANDROL" localSheetId="6">#REF!</definedName>
    <definedName name="PANDROL">#REF!</definedName>
    <definedName name="parametros" localSheetId="6">#REF!</definedName>
    <definedName name="parametros">#REF!</definedName>
    <definedName name="pativar" localSheetId="6">#REF!</definedName>
    <definedName name="pativar">#REF!</definedName>
    <definedName name="Payback">#REF!</definedName>
    <definedName name="Payment_Needed">"Pagamento necessário"</definedName>
    <definedName name="PE" localSheetId="6">#REF!</definedName>
    <definedName name="PE">#REF!</definedName>
    <definedName name="PEDIDO" localSheetId="6">#REF!</definedName>
    <definedName name="PEDIDO">#REF!</definedName>
    <definedName name="Pendencias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rimetroCanteiro">([18]Canteiro!$G$16+[18]Canteiro!$G$17)*2</definedName>
    <definedName name="PG_agosto_2002">"$#REF!.$#REF!$#REF!:$#REF!$#REF!"</definedName>
    <definedName name="pl" localSheetId="6">#REF!</definedName>
    <definedName name="pl">#REF!</definedName>
    <definedName name="PLA" localSheetId="6">#REF!</definedName>
    <definedName name="PLA">#REF!</definedName>
    <definedName name="Plan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lan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la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LANEJADA" localSheetId="6">#REF!</definedName>
    <definedName name="PLANEJADA">#REF!</definedName>
    <definedName name="PLAT1" localSheetId="6">[48]JAN!#REF!</definedName>
    <definedName name="PLAT1">[48]JAN!#REF!</definedName>
    <definedName name="pm" localSheetId="6">#REF!</definedName>
    <definedName name="pm" localSheetId="5">#REF!</definedName>
    <definedName name="pm">#REF!</definedName>
    <definedName name="PMREC" localSheetId="6">#REF!</definedName>
    <definedName name="PMREC" localSheetId="5">#REF!</definedName>
    <definedName name="PMREC">#REF!</definedName>
    <definedName name="PNPBASELE" localSheetId="6">#REF!</definedName>
    <definedName name="PNPBASELE" localSheetId="5">#REF!</definedName>
    <definedName name="PNPBASELE">#REF!</definedName>
    <definedName name="PNPBASMEC">#REF!</definedName>
    <definedName name="PONTE">#REF!</definedName>
    <definedName name="POPO">#REF!</definedName>
    <definedName name="Potencia" localSheetId="6">#REF!</definedName>
    <definedName name="Potencia">#REF!</definedName>
    <definedName name="PP">#REF!</definedName>
    <definedName name="PPAG">#REF!</definedName>
    <definedName name="PPCOFINS">#REF!</definedName>
    <definedName name="PPFRE">#REF!</definedName>
    <definedName name="PPICMS">#REF!</definedName>
    <definedName name="PPIPI">#REF!</definedName>
    <definedName name="pplp">'[40]Fresagem de Pista Ago-98'!#REF!</definedName>
    <definedName name="PPPIS" localSheetId="6">#REF!</definedName>
    <definedName name="PPPIS" localSheetId="5">#REF!</definedName>
    <definedName name="PPPIS">#REF!</definedName>
    <definedName name="PPREP" localSheetId="6">#REF!</definedName>
    <definedName name="PPREP" localSheetId="5">#REF!</definedName>
    <definedName name="PPREP">#REF!</definedName>
    <definedName name="PPSAL" localSheetId="6">#REF!</definedName>
    <definedName name="PPSAL" localSheetId="5">#REF!</definedName>
    <definedName name="PPSAL">#REF!</definedName>
    <definedName name="pqpu">#REF!</definedName>
    <definedName name="PR">'[8]X Y Z'!#REF!</definedName>
    <definedName name="Prazo" localSheetId="6">[18]Canteiro!$C$11</definedName>
    <definedName name="prazo">'[17]Custos Complementares'!#REF!</definedName>
    <definedName name="PRECOS">[18]PRECOS!$B:$D</definedName>
    <definedName name="PREV" localSheetId="6">#REF!</definedName>
    <definedName name="PREV" localSheetId="5">#REF!</definedName>
    <definedName name="PREV">#REF!</definedName>
    <definedName name="Print_Area_MI" localSheetId="6">#REF!</definedName>
    <definedName name="Print_Area_MI" localSheetId="5">#REF!</definedName>
    <definedName name="Print_Area_MI">#REF!</definedName>
    <definedName name="Prioridade" localSheetId="6">#REF!</definedName>
    <definedName name="Prioridade" localSheetId="5">#REF!</definedName>
    <definedName name="Prioridade">#REF!</definedName>
    <definedName name="PROCURA">#REF!</definedName>
    <definedName name="Projeto">#REF!</definedName>
    <definedName name="PROPOSTA">'[49]CONTROLE 2004'!$E$4:$E$376</definedName>
    <definedName name="PTONSUCATA" localSheetId="6">#REF!</definedName>
    <definedName name="PTONSUCATA" localSheetId="5">#REF!</definedName>
    <definedName name="PTONSUCATA">#REF!</definedName>
    <definedName name="q" localSheetId="6">#REF!</definedName>
    <definedName name="q" localSheetId="5">#REF!</definedName>
    <definedName name="q">#REF!</definedName>
    <definedName name="QEC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EC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E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P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P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P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UADRO_3.1.___INVESTIMENTOS_PROGRAMADOS">'[50]MP+Insumos'!#REF!</definedName>
    <definedName name="QUADRO_3.2.___CAPITAL_DE_TRABALHO_ADICIONAL">'[50]MP+Insumos'!#REF!</definedName>
    <definedName name="QUADRO_5.1.___RECEITA_BRUTA">'[50]MP+Insumos'!#REF!</definedName>
    <definedName name="QUADRO_5.2.___CUSTO_TOTAL_ANUAL">'[50]MP+Insumos'!#REF!</definedName>
    <definedName name="QUADRO_5.3.___MÃO_DE_OBRA___QUANTITATIVOS_E_CUSTOS">'[50]MP+Insumos'!#REF!</definedName>
    <definedName name="QUADRO_5.4.___MATERIAIS_DE_CONSUMO_E_UTILIDADES">'[50]MP+Insumos'!#REF!</definedName>
    <definedName name="QUADRO_5.6.___CONTAS_DE_RESULTADO___PROJECAO">'[50]MP+Insumos'!#REF!</definedName>
    <definedName name="QUADRO_5.7.___FLUXO_DE_CAIXA_DO_EMPREENDIMENTO">'[50]MP+Insumos'!#REF!</definedName>
    <definedName name="QUADRO_5.8.___CALCULO_DA_TAXA_INTERNA_DE_RETORNO__TIR">'[50]MP+Insumos'!#REF!</definedName>
    <definedName name="QUADRO_5.9.___OUTROS_INDICES_ECONOMICO_FINANCEIROS">'[50]MP+Insumos'!#REF!</definedName>
    <definedName name="QWE">'[51]MP+Insumos'!#REF!</definedName>
    <definedName name="QWEQWEQWE">'[51]MP+Insumos'!#REF!</definedName>
    <definedName name="QWEWQ">'[51]MP+Insumos'!#REF!</definedName>
    <definedName name="Ramal" localSheetId="6">#REF!</definedName>
    <definedName name="Ramal" localSheetId="5">#REF!</definedName>
    <definedName name="Ramal">#REF!</definedName>
    <definedName name="Rcost" localSheetId="6">#REF!</definedName>
    <definedName name="Rcost" localSheetId="5">#REF!</definedName>
    <definedName name="Rcost">#REF!</definedName>
    <definedName name="RDGDCELE" localSheetId="6">#REF!</definedName>
    <definedName name="RDGDCELE" localSheetId="5">#REF!</definedName>
    <definedName name="RDGDCELE">#REF!</definedName>
    <definedName name="RDGDCMEC">#REF!</definedName>
    <definedName name="REAL">#REF!</definedName>
    <definedName name="reaterro">'[17]Custos Complementares'!#REF!</definedName>
    <definedName name="reforsu" localSheetId="6">#REF!</definedName>
    <definedName name="reforsu" localSheetId="5">#REF!</definedName>
    <definedName name="reforsu">#REF!</definedName>
    <definedName name="Reimbursement">"Reembolso"</definedName>
    <definedName name="ren" localSheetId="6">#REF!</definedName>
    <definedName name="ren">#REF!</definedName>
    <definedName name="Rendimento" localSheetId="6">#REF!</definedName>
    <definedName name="Rendimento">#REF!</definedName>
    <definedName name="REPR1" localSheetId="6">#REF!</definedName>
    <definedName name="REPR1">#REF!</definedName>
    <definedName name="REPR2">#REF!</definedName>
    <definedName name="Responsavel">#REF!</definedName>
    <definedName name="resultadorendimento" localSheetId="6">#REF!</definedName>
    <definedName name="resultadorendimento">#REF!</definedName>
    <definedName name="RESUMO">[16]PQP!$A$1:$G$23</definedName>
    <definedName name="REV." localSheetId="6">#REF!</definedName>
    <definedName name="REV." localSheetId="5">#REF!</definedName>
    <definedName name="REV.">#REF!</definedName>
    <definedName name="REVISÃO" localSheetId="6">#REF!</definedName>
    <definedName name="REVISÃO" localSheetId="5">#REF!</definedName>
    <definedName name="REVISÃO">#REF!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JMODELE" localSheetId="6">#REF!</definedName>
    <definedName name="RJMODELE">#REF!</definedName>
    <definedName name="RJMODMEC" localSheetId="6">#REF!</definedName>
    <definedName name="RJMODMEC">#REF!</definedName>
    <definedName name="rm" localSheetId="6">'[17]Custos Complementares'!#REF!</definedName>
    <definedName name="rm">'[17]Custos Complementares'!#REF!</definedName>
    <definedName name="RMOIENGELE" localSheetId="6">#REF!</definedName>
    <definedName name="RMOIENGELE" localSheetId="5">#REF!</definedName>
    <definedName name="RMOIENGELE">#REF!</definedName>
    <definedName name="RMOIENGMEC" localSheetId="6">#REF!</definedName>
    <definedName name="RMOIENGMEC" localSheetId="5">#REF!</definedName>
    <definedName name="RMOIENGMEC">#REF!</definedName>
    <definedName name="RMOIMONELE" localSheetId="6">#REF!</definedName>
    <definedName name="RMOIMONELE" localSheetId="5">#REF!</definedName>
    <definedName name="RMOIMONELE">#REF!</definedName>
    <definedName name="RMOIMONMEC">#REF!</definedName>
    <definedName name="RMOIPROELE">#REF!</definedName>
    <definedName name="RMOIPROMEC">#REF!</definedName>
    <definedName name="Roce">#REF!</definedName>
    <definedName name="ROFFER">#REF!</definedName>
    <definedName name="ROLETETRIPLO">[52]COMP_ROLO!$A$5:$B$20</definedName>
    <definedName name="S" localSheetId="6" hidden="1">'[9]A.2- RESUMO'!#REF!</definedName>
    <definedName name="S" hidden="1">'[9]A.2- RESUMO'!#REF!</definedName>
    <definedName name="SET">[53]Geral!$E$361:$E$428</definedName>
    <definedName name="SHARED_FORMULA_5_13_5_13_4" localSheetId="6">CONCATENATE(#REF!,#REF!)</definedName>
    <definedName name="SHARED_FORMULA_5_13_5_13_4">CONCATENATE(#REF!,#REF!)</definedName>
    <definedName name="SimxNao">[54]Menu!$Y$2:$Y$4</definedName>
    <definedName name="SixA" localSheetId="6">[19]Estimate!#REF!</definedName>
    <definedName name="SixA">[19]Estimate!#REF!</definedName>
    <definedName name="SixB" localSheetId="6">[19]Estimate!#REF!</definedName>
    <definedName name="SixB">[19]Estimate!#REF!</definedName>
    <definedName name="SixC" localSheetId="6">[19]Estimate!#REF!</definedName>
    <definedName name="SixC">[19]Estimate!#REF!</definedName>
    <definedName name="SixD" localSheetId="6">[19]Estimate!#REF!</definedName>
    <definedName name="SixD">[19]Estimate!#REF!</definedName>
    <definedName name="SixE">[19]Estimate!#REF!</definedName>
    <definedName name="SixF">[19]Estimate!#REF!</definedName>
    <definedName name="SixG">[19]Estimate!#REF!</definedName>
    <definedName name="SixH">[19]Estimate!#REF!</definedName>
    <definedName name="SixI">[19]Estimate!#REF!</definedName>
    <definedName name="SixJ">[19]Estimate!#REF!</definedName>
    <definedName name="SixK">[19]Estimate!#REF!</definedName>
    <definedName name="SixL">[19]Estimate!#REF!</definedName>
    <definedName name="SixM">[19]Estimate!#REF!</definedName>
    <definedName name="Solesa___0" localSheetId="6">#REF!</definedName>
    <definedName name="Solesa___0" localSheetId="5">#REF!</definedName>
    <definedName name="Solesa___0">#REF!</definedName>
    <definedName name="solver_lin" hidden="1">0</definedName>
    <definedName name="solver_num" hidden="1">0</definedName>
    <definedName name="solver_rel1" hidden="1">3</definedName>
    <definedName name="solver_rhs1" hidden="1">0</definedName>
    <definedName name="solver_tmp" hidden="1">0</definedName>
    <definedName name="solver_typ" hidden="1">1</definedName>
    <definedName name="solver_val" hidden="1">0</definedName>
    <definedName name="ss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ss" localSheetId="6">#REF!</definedName>
    <definedName name="ssssssssssss">#REF!</definedName>
    <definedName name="Subestação" localSheetId="6">#REF!</definedName>
    <definedName name="Subestação">#REF!</definedName>
    <definedName name="SUDECAP" localSheetId="6">#REF!</definedName>
    <definedName name="SUDECAP">#REF!</definedName>
    <definedName name="sumário">#REF!</definedName>
    <definedName name="SUMMERY">#REF!</definedName>
    <definedName name="susref">#REF!</definedName>
    <definedName name="sv">'[17]Custos Complementares'!#REF!</definedName>
    <definedName name="T" localSheetId="6">#REF!</definedName>
    <definedName name="T" localSheetId="5">#REF!</definedName>
    <definedName name="T">#REF!</definedName>
    <definedName name="Tab_CPressao">[24]Plan2!$B$5:$C$22</definedName>
    <definedName name="Tab_Diam">[24]Plan2!$I$5:$K$40</definedName>
    <definedName name="tab_HH">[24]Plan2!$Q$6:$X$24</definedName>
    <definedName name="tab_mancal" localSheetId="6">#REF!</definedName>
    <definedName name="tab_mancal" localSheetId="5">#REF!</definedName>
    <definedName name="tab_mancal">#REF!</definedName>
    <definedName name="tab_Mat">[24]Plan2!$E$5:$G$22</definedName>
    <definedName name="tab_valv">[24]Plan2!$M$5:$O$22</definedName>
    <definedName name="TABEFET" localSheetId="6">#REF!</definedName>
    <definedName name="TABEFET" localSheetId="5">#REF!</definedName>
    <definedName name="TABEFET">#REF!</definedName>
    <definedName name="TABELA" localSheetId="6">#REF!</definedName>
    <definedName name="TABELA" localSheetId="5">#REF!</definedName>
    <definedName name="TABELA">#REF!</definedName>
    <definedName name="Tabela_de_Chapas" localSheetId="6">#REF!</definedName>
    <definedName name="Tabela_de_Chapas" localSheetId="5">#REF!</definedName>
    <definedName name="Tabela_de_Chapas">#REF!</definedName>
    <definedName name="Tabela_de_Trilhos">#REF!</definedName>
    <definedName name="TABELA01">#REF!</definedName>
    <definedName name="TABELA02">#REF!</definedName>
    <definedName name="tabela03">#REF!</definedName>
    <definedName name="tabela2" localSheetId="6">#REF!</definedName>
    <definedName name="tabela2">#REF!</definedName>
    <definedName name="tabelaDenominação" localSheetId="6">#REF!</definedName>
    <definedName name="tabelaDenominação">#REF!</definedName>
    <definedName name="TableName">"Dummy"</definedName>
    <definedName name="TABMAX" localSheetId="6">#REF!</definedName>
    <definedName name="TABMAX">#REF!</definedName>
    <definedName name="TABMIN" localSheetId="6">#REF!</definedName>
    <definedName name="TABMIN">#REF!</definedName>
    <definedName name="Tag_Carga" localSheetId="6">#REF!</definedName>
    <definedName name="Tag_Carga">#REF!</definedName>
    <definedName name="Tag_CCM" localSheetId="6">#REF!</definedName>
    <definedName name="Tag_CCM">#REF!</definedName>
    <definedName name="TBF">#REF!</definedName>
    <definedName name="teeeeeeee">#REF!</definedName>
    <definedName name="telaA" localSheetId="4">[7]!telaA</definedName>
    <definedName name="telaA">[7]!telaA</definedName>
    <definedName name="telaC" localSheetId="4">[7]!telaC</definedName>
    <definedName name="telaC">[7]!telaC</definedName>
    <definedName name="TEMPO" localSheetId="6">#REF!</definedName>
    <definedName name="TEMPO">#REF!</definedName>
    <definedName name="TERCDIV" localSheetId="6">#REF!</definedName>
    <definedName name="TERCDIV">#REF!</definedName>
    <definedName name="terreno" localSheetId="6">'[17]Custos Complementares'!#REF!</definedName>
    <definedName name="terreno">'[17]Custos Complementares'!#REF!</definedName>
    <definedName name="TESTE" localSheetId="6">#REF!</definedName>
    <definedName name="TESTE" localSheetId="5">#REF!</definedName>
    <definedName name="TESTE">#REF!</definedName>
    <definedName name="TESTE2" localSheetId="6">#REF!</definedName>
    <definedName name="TESTE2" localSheetId="5">#REF!</definedName>
    <definedName name="TESTE2">#REF!</definedName>
    <definedName name="teteetete" localSheetId="6">#REF!</definedName>
    <definedName name="teteetete" localSheetId="5">#REF!</definedName>
    <definedName name="teteetete">#REF!</definedName>
    <definedName name="tggg">#REF!</definedName>
    <definedName name="ThreeA" localSheetId="6">[19]Estimate!#REF!</definedName>
    <definedName name="ThreeA">[19]Estimate!#REF!</definedName>
    <definedName name="ThreeB" localSheetId="6">[19]Estimate!#REF!</definedName>
    <definedName name="ThreeB">[19]Estimate!#REF!</definedName>
    <definedName name="ThreeC" localSheetId="6">[19]Estimate!#REF!</definedName>
    <definedName name="ThreeC">[19]Estimate!#REF!</definedName>
    <definedName name="ThreeD" localSheetId="6">[19]Estimate!#REF!</definedName>
    <definedName name="ThreeD">[19]Estimate!#REF!</definedName>
    <definedName name="ThreeE" localSheetId="6">[19]Estimate!#REF!</definedName>
    <definedName name="ThreeE">[19]Estimate!#REF!</definedName>
    <definedName name="ThreeF">[19]Estimate!#REF!</definedName>
    <definedName name="ThreeG">[19]Estimate!#REF!</definedName>
    <definedName name="ThreeH">[19]Estimate!#REF!</definedName>
    <definedName name="ThreeI">[19]Estimate!#REF!</definedName>
    <definedName name="ThreeJ">[19]Estimate!#REF!</definedName>
    <definedName name="ThreeK">[19]Estimate!#REF!</definedName>
    <definedName name="ThreeL">[19]Estimate!#REF!</definedName>
    <definedName name="ThreeM">[19]Estimate!#REF!</definedName>
    <definedName name="Tipo" localSheetId="6">#REF!</definedName>
    <definedName name="Tipo" localSheetId="5">#REF!</definedName>
    <definedName name="Tipo">#REF!</definedName>
    <definedName name="tipo_tamb" localSheetId="6">#REF!</definedName>
    <definedName name="tipo_tamb" localSheetId="5">#REF!</definedName>
    <definedName name="tipo_tamb">#REF!</definedName>
    <definedName name="TipoEnergia">[18]PRECOS!$B$21:$B$22</definedName>
    <definedName name="TIR" localSheetId="6">#REF!</definedName>
    <definedName name="TIR" localSheetId="5">#REF!</definedName>
    <definedName name="TIR">#REF!</definedName>
    <definedName name="TITEL" localSheetId="6">[1]DETAILS!#REF!</definedName>
    <definedName name="TITEL">[1]DETAILS!#REF!</definedName>
    <definedName name="_xlnm.Print_Titles" localSheetId="6">'COLETA PREÇOS'!$1:$3</definedName>
    <definedName name="_xlnm.Print_Titles" localSheetId="4">'COMPOSIÇÃO DE PREÇOS UNITARIOS'!$1:$2</definedName>
    <definedName name="_xlnm.Print_Titles" localSheetId="2">ELÉTRICO!$8:$8</definedName>
    <definedName name="_xlnm.Print_Titles" localSheetId="1">HIDRÁULICO!$8:$8</definedName>
    <definedName name="_xlnm.Print_Titles" localSheetId="0">IMPERMEABILIZAÇÃO!$8:$8</definedName>
    <definedName name="_xlnm.Print_Titles" localSheetId="3">RESUMO!$7:$7</definedName>
    <definedName name="_xlnm.Print_Titles">#REF!</definedName>
    <definedName name="Títulos_impressão_IM" localSheetId="6">[55]MCBR!#REF!</definedName>
    <definedName name="Títulos_impressão_IM">[56]MCBR!#REF!</definedName>
    <definedName name="torrea">'[27]Planilha Urb'!#REF!</definedName>
    <definedName name="torreb">'[27]Planilha Urb'!#REF!</definedName>
    <definedName name="torrec">'[27]Planilha Urb'!#REF!</definedName>
    <definedName name="torred">'[27]Planilha Urb'!#REF!</definedName>
    <definedName name="torree">'[27]Planilha Urb'!#REF!</definedName>
    <definedName name="TOT" localSheetId="6">#REF!</definedName>
    <definedName name="TOT" localSheetId="5">#REF!</definedName>
    <definedName name="TOT">#REF!</definedName>
    <definedName name="TOTA" localSheetId="6">#REF!</definedName>
    <definedName name="TOTA" localSheetId="5">#REF!</definedName>
    <definedName name="TOTA">#REF!</definedName>
    <definedName name="TOTA1" localSheetId="6">#REF!</definedName>
    <definedName name="TOTA1" localSheetId="5">#REF!</definedName>
    <definedName name="TOTA1">#REF!</definedName>
    <definedName name="TOTA2">#REF!</definedName>
    <definedName name="Total">#REF!</definedName>
    <definedName name="TOTB">#REF!</definedName>
    <definedName name="TOTB1">#REF!</definedName>
    <definedName name="TOTB2">#REF!</definedName>
    <definedName name="TOTB3">#REF!</definedName>
    <definedName name="TOTB4">#REF!</definedName>
    <definedName name="TOTB5">#REF!</definedName>
    <definedName name="TOTC">#REF!</definedName>
    <definedName name="TOTC1">#REF!</definedName>
    <definedName name="TOTC2">#REF!</definedName>
    <definedName name="TOTC3">#REF!</definedName>
    <definedName name="TOTD">#REF!</definedName>
    <definedName name="TOTD1">#REF!</definedName>
    <definedName name="TOTD2">#REF!</definedName>
    <definedName name="TR">#REF!</definedName>
    <definedName name="Trilho_Tratados_7K1FAA">#REF!</definedName>
    <definedName name="ttttt">#REF!</definedName>
    <definedName name="Tubulão">[57]Planilha!$S$1</definedName>
    <definedName name="TwoA" localSheetId="6">[19]Estimate!#REF!</definedName>
    <definedName name="TwoA">[19]Estimate!#REF!</definedName>
    <definedName name="TwoB" localSheetId="6">[19]Estimate!#REF!</definedName>
    <definedName name="TwoB">[19]Estimate!#REF!</definedName>
    <definedName name="TwoC" localSheetId="6">[19]Estimate!#REF!</definedName>
    <definedName name="TwoC">[19]Estimate!#REF!</definedName>
    <definedName name="TwoD" localSheetId="6">[19]Estimate!#REF!</definedName>
    <definedName name="TwoD">[19]Estimate!#REF!</definedName>
    <definedName name="TwoE">[19]Estimate!#REF!</definedName>
    <definedName name="TwoF">[19]Estimate!#REF!</definedName>
    <definedName name="TwoG">[19]Estimate!#REF!</definedName>
    <definedName name="TwoH">[19]Estimate!#REF!</definedName>
    <definedName name="TwoI">[19]Estimate!#REF!</definedName>
    <definedName name="TwoJ">[19]Estimate!#REF!</definedName>
    <definedName name="TwoK">[19]Estimate!#REF!</definedName>
    <definedName name="TwoL">[19]Estimate!#REF!</definedName>
    <definedName name="TwoM">[19]Estimate!#REF!</definedName>
    <definedName name="TXREMATI" localSheetId="6">#REF!</definedName>
    <definedName name="TXREMATI" localSheetId="5">#REF!</definedName>
    <definedName name="TXREMATI">#REF!</definedName>
    <definedName name="un" localSheetId="6">#REF!</definedName>
    <definedName name="un" localSheetId="5">#REF!</definedName>
    <definedName name="un">#REF!</definedName>
    <definedName name="Upvc_2001">"$#REF!.$#REF!$#REF!:$#REF!$#REF!"</definedName>
    <definedName name="UPVC_99">"$#REF!.$#REF!$#REF!:$#REF!$#REF!"</definedName>
    <definedName name="USD">#N/A</definedName>
    <definedName name="Utlidades2" localSheetId="6">#REF!</definedName>
    <definedName name="Utlidades2">#REF!</definedName>
    <definedName name="ValAcurl" localSheetId="6">#REF!</definedName>
    <definedName name="ValAcurl">#REF!</definedName>
    <definedName name="Valchvrl" localSheetId="6">#REF!</definedName>
    <definedName name="Valchvrl">#REF!</definedName>
    <definedName name="VALORES_VALORES_Listar">"$#REF!.$#REF!$#REF!:$#REF!$#REF!"</definedName>
    <definedName name="VALORPC" localSheetId="6">#REF!</definedName>
    <definedName name="VALORPC">#REF!</definedName>
    <definedName name="VC" localSheetId="6">#REF!</definedName>
    <definedName name="VC">#REF!</definedName>
    <definedName name="VD" localSheetId="6">#REF!</definedName>
    <definedName name="VD">#REF!</definedName>
    <definedName name="VENDA">#REF!</definedName>
    <definedName name="Verba">#REF!</definedName>
    <definedName name="voith4">[41]Voith!$A$1:$D$28</definedName>
    <definedName name="voith6">[41]Voith!$F$1:$I$28</definedName>
    <definedName name="VOL_ACUM" localSheetId="6">'[12]Fresagem de Pista Ago-98'!#REF!</definedName>
    <definedName name="VOL_ACUM">'[12]Fresagem de Pista Ago-98'!#REF!</definedName>
    <definedName name="VOLUME" localSheetId="6">'[12]Fresagem de Pista Ago-98'!#REF!</definedName>
    <definedName name="VOLUME">'[12]Fresagem de Pista Ago-98'!#REF!</definedName>
    <definedName name="VPI" localSheetId="6">#REF!</definedName>
    <definedName name="VPI">#REF!</definedName>
    <definedName name="VPL" localSheetId="6">#REF!</definedName>
    <definedName name="VPL">#REF!</definedName>
    <definedName name="VPLperp">'[20]VPL-FCA'!$F$18</definedName>
    <definedName name="vr" localSheetId="6">'[17]Custos Complementares'!#REF!</definedName>
    <definedName name="vr">'[17]Custos Complementares'!#REF!</definedName>
    <definedName name="vt" localSheetId="6">'[17]Custos Complementares'!#REF!</definedName>
    <definedName name="vt">'[17]Custos Complementares'!#REF!</definedName>
    <definedName name="Vutil" localSheetId="6">#REF!</definedName>
    <definedName name="Vutil" localSheetId="5">#REF!</definedName>
    <definedName name="Vutil">#REF!</definedName>
    <definedName name="vvv" localSheetId="6">#REF!</definedName>
    <definedName name="vvv" localSheetId="5">#REF!</definedName>
    <definedName name="vvv">#REF!</definedName>
    <definedName name="W" localSheetId="6">'[51]MP+Insumos'!#REF!</definedName>
    <definedName name="W" localSheetId="5">'[51]MP+Insumos'!#REF!</definedName>
    <definedName name="W">'[51]MP+Insumos'!#REF!</definedName>
    <definedName name="wacc1" localSheetId="6">#REF!</definedName>
    <definedName name="wacc1" localSheetId="5">#REF!</definedName>
    <definedName name="wacc1">#REF!</definedName>
    <definedName name="wersdfsdscs" localSheetId="6">#REF!</definedName>
    <definedName name="wersdfsdscs" localSheetId="5">#REF!</definedName>
    <definedName name="wersdfsdscs">#REF!</definedName>
    <definedName name="werwrwerwerwe" localSheetId="6">#REF!</definedName>
    <definedName name="werwrwerwerwe" localSheetId="5">#REF!</definedName>
    <definedName name="werwrwerwerwe">#REF!</definedName>
    <definedName name="Whatever" localSheetId="6">[58]Resumo!#REF!</definedName>
    <definedName name="Whatever" localSheetId="5">[58]Resumo!#REF!</definedName>
    <definedName name="Whatever">[58]Resumo!#REF!</definedName>
    <definedName name="WQEWQ" localSheetId="6">'[51]MP+Insumos'!#REF!</definedName>
    <definedName name="WQEWQ" localSheetId="5">'[51]MP+Insumos'!#REF!</definedName>
    <definedName name="WQEWQ">'[51]MP+Insumos'!#REF!</definedName>
    <definedName name="wrn.GERAL." localSheetId="6" hidden="1">{#N/A,#N/A,FALSE,"ET-CAPA";#N/A,#N/A,FALSE,"ET-PAG1";#N/A,#N/A,FALSE,"ET-PAG2";#N/A,#N/A,FALSE,"ET-PAG3";#N/A,#N/A,FALSE,"ET-PAG4";#N/A,#N/A,FALSE,"ET-PAG5"}</definedName>
    <definedName name="wrn.GERAL." localSheetId="5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" localSheetId="6">#REF!</definedName>
    <definedName name="ww">#REF!</definedName>
    <definedName name="X" localSheetId="6">'[8]X Y Z'!#REF!</definedName>
    <definedName name="X">'[8]X Y Z'!#REF!</definedName>
    <definedName name="xxx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" localSheetId="6">#REF!</definedName>
    <definedName name="XXXXX">#REF!</definedName>
    <definedName name="Y" localSheetId="6">'[8]X Y Z'!#REF!</definedName>
    <definedName name="Y">'[8]X Y Z'!#REF!</definedName>
    <definedName name="YA" localSheetId="6">'[44]Planilha Básica'!#REF!</definedName>
    <definedName name="YA">'[44]Planilha Básica'!#REF!</definedName>
    <definedName name="yy" localSheetId="6">#REF!</definedName>
    <definedName name="yy" localSheetId="5">#REF!</definedName>
    <definedName name="yy">#REF!</definedName>
    <definedName name="yyy" localSheetId="6">#REF!</definedName>
    <definedName name="yyy" localSheetId="5">#REF!</definedName>
    <definedName name="yyy">#REF!</definedName>
    <definedName name="Z" localSheetId="6">'[8]X Y Z'!#REF!</definedName>
    <definedName name="Z" localSheetId="5">'[8]X Y Z'!#REF!</definedName>
    <definedName name="Z">'[8]X Y Z'!#REF!</definedName>
    <definedName name="za" localSheetId="6">[59]invest.!#REF!</definedName>
    <definedName name="za" localSheetId="5">[59]invest.!#REF!</definedName>
    <definedName name="za">[59]invest.!#REF!</definedName>
    <definedName name="ZONASUL">'[46]CUSTO ZONA SUL'!$A$3:$N$21</definedName>
    <definedName name="zzzzzzzzzz" localSheetId="6">#REF!</definedName>
    <definedName name="zzzzzzzzzz" localSheetId="5">#REF!</definedName>
    <definedName name="zzzzzzzzzz">#REF!</definedName>
    <definedName name="zzzzzzzzzzz" localSheetId="6">#REF!</definedName>
    <definedName name="zzzzzzzzzzz" localSheetId="5">#REF!</definedName>
    <definedName name="zzzzzzzzzzz">#REF!</definedName>
  </definedNames>
  <calcPr calcId="181029"/>
</workbook>
</file>

<file path=xl/calcChain.xml><?xml version="1.0" encoding="utf-8"?>
<calcChain xmlns="http://schemas.openxmlformats.org/spreadsheetml/2006/main">
  <c r="C489" i="68" l="1"/>
  <c r="G493" i="68"/>
  <c r="G492" i="68"/>
  <c r="G491" i="68"/>
  <c r="G490" i="68"/>
  <c r="G487" i="68"/>
  <c r="C483" i="68"/>
  <c r="G486" i="68"/>
  <c r="G485" i="68"/>
  <c r="G484" i="68"/>
  <c r="G479" i="68"/>
  <c r="G480" i="68"/>
  <c r="G481" i="68"/>
  <c r="C475" i="68"/>
  <c r="G478" i="68"/>
  <c r="G477" i="68"/>
  <c r="G476" i="68"/>
  <c r="C470" i="68"/>
  <c r="G472" i="68"/>
  <c r="G471" i="68"/>
  <c r="C465" i="68"/>
  <c r="G468" i="68"/>
  <c r="G467" i="68"/>
  <c r="G466" i="68"/>
  <c r="G494" i="68" l="1"/>
  <c r="G488" i="68"/>
  <c r="G482" i="68"/>
  <c r="G473" i="68"/>
  <c r="G474" i="68" s="1"/>
  <c r="G469" i="68"/>
  <c r="C460" i="68"/>
  <c r="G463" i="68"/>
  <c r="G462" i="68"/>
  <c r="G461" i="68"/>
  <c r="C456" i="68"/>
  <c r="G458" i="68"/>
  <c r="G457" i="68"/>
  <c r="C452" i="68"/>
  <c r="G454" i="68"/>
  <c r="G453" i="68"/>
  <c r="C448" i="68"/>
  <c r="G450" i="68"/>
  <c r="G449" i="68"/>
  <c r="G445" i="68"/>
  <c r="G446" i="68"/>
  <c r="B91" i="66"/>
  <c r="C442" i="68"/>
  <c r="G444" i="68"/>
  <c r="G443" i="68"/>
  <c r="G459" i="68" l="1"/>
  <c r="G464" i="68"/>
  <c r="G451" i="68"/>
  <c r="G455" i="68"/>
  <c r="G447" i="68"/>
  <c r="G440" i="68"/>
  <c r="G439" i="68"/>
  <c r="G438" i="68"/>
  <c r="G437" i="68"/>
  <c r="G436" i="68"/>
  <c r="G435" i="68"/>
  <c r="G420" i="68"/>
  <c r="G419" i="68"/>
  <c r="G418" i="68"/>
  <c r="G417" i="68"/>
  <c r="G429" i="68"/>
  <c r="G430" i="68"/>
  <c r="G431" i="68"/>
  <c r="G432" i="68"/>
  <c r="G428" i="68"/>
  <c r="G427" i="68"/>
  <c r="G423" i="68"/>
  <c r="G424" i="68"/>
  <c r="G405" i="68"/>
  <c r="G401" i="68"/>
  <c r="G407" i="68"/>
  <c r="G406" i="68"/>
  <c r="G402" i="68"/>
  <c r="G403" i="68"/>
  <c r="G404" i="68"/>
  <c r="G413" i="68"/>
  <c r="G414" i="68"/>
  <c r="G410" i="68"/>
  <c r="G411" i="68" s="1"/>
  <c r="G398" i="68"/>
  <c r="G397" i="68"/>
  <c r="C434" i="68"/>
  <c r="C426" i="68"/>
  <c r="C422" i="68"/>
  <c r="C416" i="68"/>
  <c r="C412" i="68"/>
  <c r="C409" i="68"/>
  <c r="C400" i="68"/>
  <c r="C396" i="68"/>
  <c r="G394" i="68"/>
  <c r="G393" i="68"/>
  <c r="G392" i="68"/>
  <c r="G391" i="68"/>
  <c r="G388" i="68"/>
  <c r="G387" i="68"/>
  <c r="G386" i="68"/>
  <c r="G385" i="68"/>
  <c r="G382" i="68"/>
  <c r="G381" i="68"/>
  <c r="G380" i="68"/>
  <c r="G379" i="68"/>
  <c r="G376" i="68"/>
  <c r="G375" i="68"/>
  <c r="G374" i="68"/>
  <c r="G373" i="68"/>
  <c r="C390" i="68"/>
  <c r="C392" i="68" s="1"/>
  <c r="C384" i="68"/>
  <c r="C386" i="68" s="1"/>
  <c r="C378" i="68"/>
  <c r="C380" i="68" s="1"/>
  <c r="C372" i="68"/>
  <c r="C374" i="68" s="1"/>
  <c r="C368" i="68"/>
  <c r="C370" i="68" s="1"/>
  <c r="G370" i="68"/>
  <c r="G369" i="68"/>
  <c r="C364" i="68"/>
  <c r="C366" i="68" s="1"/>
  <c r="C360" i="68"/>
  <c r="C362" i="68" s="1"/>
  <c r="C356" i="68"/>
  <c r="C358" i="68" s="1"/>
  <c r="C352" i="68"/>
  <c r="C354" i="68" s="1"/>
  <c r="C348" i="68"/>
  <c r="C350" i="68" s="1"/>
  <c r="C344" i="68"/>
  <c r="C346" i="68" s="1"/>
  <c r="C340" i="68"/>
  <c r="C342" i="68" s="1"/>
  <c r="C336" i="68"/>
  <c r="C338" i="68" s="1"/>
  <c r="C329" i="68"/>
  <c r="C332" i="68" s="1"/>
  <c r="C322" i="68"/>
  <c r="C325" i="68" s="1"/>
  <c r="C315" i="68"/>
  <c r="C318" i="68" s="1"/>
  <c r="G366" i="68"/>
  <c r="G365" i="68"/>
  <c r="G362" i="68"/>
  <c r="G361" i="68"/>
  <c r="G358" i="68"/>
  <c r="G357" i="68"/>
  <c r="G354" i="68"/>
  <c r="G353" i="68"/>
  <c r="G350" i="68"/>
  <c r="G349" i="68"/>
  <c r="G346" i="68"/>
  <c r="G345" i="68"/>
  <c r="G342" i="68"/>
  <c r="G341" i="68"/>
  <c r="G338" i="68"/>
  <c r="G337" i="68"/>
  <c r="G334" i="68"/>
  <c r="G333" i="68"/>
  <c r="G332" i="68"/>
  <c r="G331" i="68"/>
  <c r="G330" i="68"/>
  <c r="G327" i="68"/>
  <c r="G326" i="68"/>
  <c r="G325" i="68"/>
  <c r="G324" i="68"/>
  <c r="G323" i="68"/>
  <c r="G320" i="68"/>
  <c r="G319" i="68"/>
  <c r="G318" i="68"/>
  <c r="G317" i="68"/>
  <c r="G316" i="68"/>
  <c r="C312" i="68"/>
  <c r="C313" i="68" s="1"/>
  <c r="G313" i="68"/>
  <c r="G314" i="68" s="1"/>
  <c r="C309" i="68"/>
  <c r="C310" i="68" s="1"/>
  <c r="G310" i="68"/>
  <c r="G311" i="68" s="1"/>
  <c r="B71" i="66"/>
  <c r="B72" i="66" s="1"/>
  <c r="C306" i="68"/>
  <c r="C307" i="68" s="1"/>
  <c r="G307" i="68"/>
  <c r="G308" i="68" s="1"/>
  <c r="C302" i="68"/>
  <c r="C304" i="68" s="1"/>
  <c r="C298" i="68"/>
  <c r="C300" i="68" s="1"/>
  <c r="C294" i="68"/>
  <c r="C296" i="68" s="1"/>
  <c r="C290" i="68"/>
  <c r="C292" i="68" s="1"/>
  <c r="G300" i="68"/>
  <c r="G299" i="68"/>
  <c r="G296" i="68"/>
  <c r="G295" i="68"/>
  <c r="G292" i="68"/>
  <c r="G291" i="68"/>
  <c r="G304" i="68"/>
  <c r="G303" i="68"/>
  <c r="C284" i="68"/>
  <c r="C286" i="68" s="1"/>
  <c r="C278" i="68"/>
  <c r="C280" i="68" s="1"/>
  <c r="C272" i="68"/>
  <c r="C274" i="68" s="1"/>
  <c r="G288" i="68"/>
  <c r="G287" i="68"/>
  <c r="G286" i="68"/>
  <c r="G285" i="68"/>
  <c r="G282" i="68"/>
  <c r="G281" i="68"/>
  <c r="G280" i="68"/>
  <c r="G279" i="68"/>
  <c r="G276" i="68"/>
  <c r="G275" i="68"/>
  <c r="G274" i="68"/>
  <c r="G273" i="68"/>
  <c r="G270" i="68"/>
  <c r="G269" i="68"/>
  <c r="G268" i="68"/>
  <c r="G267" i="68"/>
  <c r="G264" i="68"/>
  <c r="G263" i="68"/>
  <c r="G262" i="68"/>
  <c r="G261" i="68"/>
  <c r="C266" i="68"/>
  <c r="C268" i="68" s="1"/>
  <c r="C260" i="68"/>
  <c r="C262" i="68" s="1"/>
  <c r="G258" i="68"/>
  <c r="G257" i="68"/>
  <c r="G256" i="68"/>
  <c r="G255" i="68"/>
  <c r="G252" i="68"/>
  <c r="G251" i="68"/>
  <c r="G250" i="68"/>
  <c r="G249" i="68"/>
  <c r="C254" i="68"/>
  <c r="C256" i="68" s="1"/>
  <c r="C248" i="68"/>
  <c r="C250" i="68" s="1"/>
  <c r="C244" i="68"/>
  <c r="C246" i="68" s="1"/>
  <c r="C240" i="68"/>
  <c r="C242" i="68" s="1"/>
  <c r="G246" i="68"/>
  <c r="G245" i="68"/>
  <c r="G242" i="68"/>
  <c r="G241" i="68"/>
  <c r="B57" i="66"/>
  <c r="G238" i="68"/>
  <c r="G237" i="68"/>
  <c r="G236" i="68"/>
  <c r="G235" i="68"/>
  <c r="G234" i="68"/>
  <c r="G231" i="68"/>
  <c r="G230" i="68"/>
  <c r="G229" i="68"/>
  <c r="G228" i="68"/>
  <c r="G227" i="68"/>
  <c r="G224" i="68"/>
  <c r="G223" i="68"/>
  <c r="G220" i="68"/>
  <c r="G219" i="68"/>
  <c r="G216" i="68"/>
  <c r="G215" i="68"/>
  <c r="G212" i="68"/>
  <c r="G211" i="68"/>
  <c r="G208" i="68"/>
  <c r="G207" i="68"/>
  <c r="G206" i="68"/>
  <c r="G205" i="68"/>
  <c r="C233" i="68"/>
  <c r="C236" i="68" s="1"/>
  <c r="C226" i="68"/>
  <c r="C229" i="68" s="1"/>
  <c r="C222" i="68"/>
  <c r="C224" i="68" s="1"/>
  <c r="C218" i="68"/>
  <c r="C220" i="68" s="1"/>
  <c r="C214" i="68"/>
  <c r="C216" i="68" s="1"/>
  <c r="C210" i="68"/>
  <c r="C212" i="68" s="1"/>
  <c r="C204" i="68"/>
  <c r="C206" i="68" s="1"/>
  <c r="G202" i="68"/>
  <c r="G201" i="68"/>
  <c r="G200" i="68"/>
  <c r="G199" i="68"/>
  <c r="G198" i="68"/>
  <c r="G195" i="68"/>
  <c r="G194" i="68"/>
  <c r="G193" i="68"/>
  <c r="G192" i="68"/>
  <c r="G191" i="68"/>
  <c r="G188" i="68"/>
  <c r="G187" i="68"/>
  <c r="G186" i="68"/>
  <c r="G183" i="68"/>
  <c r="G182" i="68"/>
  <c r="G179" i="68"/>
  <c r="G178" i="68"/>
  <c r="G175" i="68"/>
  <c r="G174" i="68"/>
  <c r="G171" i="68"/>
  <c r="G170" i="68"/>
  <c r="G167" i="68"/>
  <c r="G166" i="68"/>
  <c r="B40" i="66"/>
  <c r="G163" i="68"/>
  <c r="G162" i="68"/>
  <c r="G161" i="68"/>
  <c r="G160" i="68"/>
  <c r="C197" i="68"/>
  <c r="C200" i="68" s="1"/>
  <c r="C190" i="68"/>
  <c r="C193" i="68" s="1"/>
  <c r="C185" i="68"/>
  <c r="C188" i="68" s="1"/>
  <c r="C181" i="68"/>
  <c r="C183" i="68" s="1"/>
  <c r="C177" i="68"/>
  <c r="C179" i="68" s="1"/>
  <c r="C173" i="68"/>
  <c r="C175" i="68" s="1"/>
  <c r="C169" i="68"/>
  <c r="C171" i="68" s="1"/>
  <c r="C165" i="68"/>
  <c r="C167" i="68" s="1"/>
  <c r="C159" i="68"/>
  <c r="C161" i="68" s="1"/>
  <c r="G157" i="68"/>
  <c r="G156" i="68"/>
  <c r="G155" i="68"/>
  <c r="G154" i="68"/>
  <c r="G153" i="68"/>
  <c r="G138" i="68"/>
  <c r="G137" i="68"/>
  <c r="G150" i="68"/>
  <c r="G149" i="68"/>
  <c r="G146" i="68"/>
  <c r="G145" i="68"/>
  <c r="G142" i="68"/>
  <c r="G141" i="68"/>
  <c r="G134" i="68"/>
  <c r="G133" i="68"/>
  <c r="G130" i="68"/>
  <c r="G129" i="68"/>
  <c r="G128" i="68"/>
  <c r="G127" i="68"/>
  <c r="G126" i="68"/>
  <c r="G125" i="68"/>
  <c r="C124" i="68"/>
  <c r="C120" i="68"/>
  <c r="C116" i="68"/>
  <c r="G122" i="68"/>
  <c r="G121" i="68"/>
  <c r="G118" i="68"/>
  <c r="G117" i="68"/>
  <c r="G114" i="68"/>
  <c r="G113" i="68"/>
  <c r="G110" i="68"/>
  <c r="G109" i="68"/>
  <c r="G106" i="68"/>
  <c r="G105" i="68"/>
  <c r="G102" i="68"/>
  <c r="G101" i="68"/>
  <c r="G98" i="68"/>
  <c r="G97" i="68"/>
  <c r="G94" i="68"/>
  <c r="G93" i="68"/>
  <c r="G89" i="68"/>
  <c r="G84" i="68"/>
  <c r="G90" i="68"/>
  <c r="G88" i="68"/>
  <c r="G85" i="68"/>
  <c r="G83" i="68"/>
  <c r="G80" i="68"/>
  <c r="G79" i="68"/>
  <c r="G78" i="68"/>
  <c r="C87" i="68"/>
  <c r="C82" i="68"/>
  <c r="C77" i="68"/>
  <c r="G75" i="68"/>
  <c r="G74" i="68"/>
  <c r="G71" i="68"/>
  <c r="G70" i="68"/>
  <c r="G67" i="68"/>
  <c r="G68" i="68" s="1"/>
  <c r="G64" i="68"/>
  <c r="G63" i="68"/>
  <c r="G62" i="68"/>
  <c r="G61" i="68"/>
  <c r="G50" i="68"/>
  <c r="G51" i="68"/>
  <c r="G52" i="68"/>
  <c r="G53" i="68"/>
  <c r="G57" i="68"/>
  <c r="G46" i="68"/>
  <c r="G22" i="68"/>
  <c r="G21" i="68"/>
  <c r="G20" i="68"/>
  <c r="G19" i="68"/>
  <c r="G16" i="68"/>
  <c r="G38" i="68"/>
  <c r="G15" i="68"/>
  <c r="G441" i="68" l="1"/>
  <c r="G425" i="68"/>
  <c r="G433" i="68"/>
  <c r="G421" i="68"/>
  <c r="G408" i="68"/>
  <c r="G351" i="68"/>
  <c r="G399" i="68"/>
  <c r="G415" i="68"/>
  <c r="G328" i="68"/>
  <c r="G339" i="68"/>
  <c r="G347" i="68"/>
  <c r="G355" i="68"/>
  <c r="G343" i="68"/>
  <c r="G371" i="68"/>
  <c r="G377" i="68"/>
  <c r="G301" i="68"/>
  <c r="G383" i="68"/>
  <c r="G389" i="68"/>
  <c r="G321" i="68"/>
  <c r="G335" i="68"/>
  <c r="G395" i="68"/>
  <c r="G243" i="68"/>
  <c r="G359" i="68"/>
  <c r="G367" i="68"/>
  <c r="G363" i="68"/>
  <c r="G172" i="68"/>
  <c r="G265" i="68"/>
  <c r="G277" i="68"/>
  <c r="G283" i="68"/>
  <c r="G168" i="68"/>
  <c r="G289" i="68"/>
  <c r="G103" i="68"/>
  <c r="G271" i="68"/>
  <c r="G293" i="68"/>
  <c r="G253" i="68"/>
  <c r="G259" i="68"/>
  <c r="G297" i="68"/>
  <c r="G305" i="68"/>
  <c r="G217" i="68"/>
  <c r="G239" i="68"/>
  <c r="G247" i="68"/>
  <c r="G213" i="68"/>
  <c r="G221" i="68"/>
  <c r="G232" i="68"/>
  <c r="G176" i="68"/>
  <c r="G184" i="68"/>
  <c r="G209" i="68"/>
  <c r="G225" i="68"/>
  <c r="G111" i="68"/>
  <c r="G180" i="68"/>
  <c r="G189" i="68"/>
  <c r="G164" i="68"/>
  <c r="G196" i="68"/>
  <c r="G203" i="68"/>
  <c r="G139" i="68"/>
  <c r="G135" i="68"/>
  <c r="G147" i="68"/>
  <c r="G119" i="68"/>
  <c r="G151" i="68"/>
  <c r="G99" i="68"/>
  <c r="G107" i="68"/>
  <c r="G115" i="68"/>
  <c r="G123" i="68"/>
  <c r="G158" i="68"/>
  <c r="G143" i="68"/>
  <c r="G131" i="68"/>
  <c r="G81" i="68"/>
  <c r="G91" i="68"/>
  <c r="G86" i="68"/>
  <c r="G95" i="68"/>
  <c r="G72" i="68"/>
  <c r="G76" i="68"/>
  <c r="G23" i="68"/>
  <c r="G60" i="68"/>
  <c r="G65" i="68" s="1"/>
  <c r="G56" i="68"/>
  <c r="G49" i="68"/>
  <c r="G45" i="68"/>
  <c r="G42" i="68"/>
  <c r="G41" i="68"/>
  <c r="G37" i="68"/>
  <c r="G36" i="68"/>
  <c r="G33" i="68"/>
  <c r="G32" i="68"/>
  <c r="G31" i="68"/>
  <c r="G30" i="68"/>
  <c r="G27" i="68"/>
  <c r="G26" i="68"/>
  <c r="G25" i="68"/>
  <c r="G14" i="68"/>
  <c r="G13" i="68"/>
  <c r="G12" i="68"/>
  <c r="G11" i="68"/>
  <c r="G10" i="68"/>
  <c r="G7" i="68"/>
  <c r="G6" i="68"/>
  <c r="G5" i="68"/>
  <c r="G4" i="68"/>
  <c r="G54" i="68" l="1"/>
  <c r="G39" i="68"/>
  <c r="G43" i="68"/>
  <c r="G47" i="68"/>
  <c r="G58" i="68"/>
  <c r="G34" i="68"/>
  <c r="G17" i="68"/>
  <c r="G28" i="68"/>
  <c r="G8" i="68"/>
  <c r="G23" i="60" l="1"/>
  <c r="C60" i="59" l="1"/>
  <c r="C48" i="59"/>
  <c r="C36" i="59"/>
  <c r="C35" i="59"/>
  <c r="C25" i="59"/>
  <c r="C24" i="59"/>
  <c r="C12" i="59"/>
  <c r="C24" i="58"/>
  <c r="C21" i="58"/>
  <c r="G95" i="59" l="1"/>
  <c r="G34" i="58"/>
  <c r="D14" i="47" l="1"/>
</calcChain>
</file>

<file path=xl/sharedStrings.xml><?xml version="1.0" encoding="utf-8"?>
<sst xmlns="http://schemas.openxmlformats.org/spreadsheetml/2006/main" count="1610" uniqueCount="493">
  <si>
    <t>m²</t>
  </si>
  <si>
    <t>CPU 001</t>
  </si>
  <si>
    <t>DESCRIÇÃO</t>
  </si>
  <si>
    <t>UN</t>
  </si>
  <si>
    <t>COEFIC</t>
  </si>
  <si>
    <t>CUSTO UNIT</t>
  </si>
  <si>
    <t>CUSTO TOTAL</t>
  </si>
  <si>
    <t>H</t>
  </si>
  <si>
    <t>ITEM</t>
  </si>
  <si>
    <t xml:space="preserve">COMPOSIÇÕES DE PREÇOS UNITÁRIOS </t>
  </si>
  <si>
    <t xml:space="preserve">CÓD </t>
  </si>
  <si>
    <t xml:space="preserve">TOTAL </t>
  </si>
  <si>
    <t>CPU 002</t>
  </si>
  <si>
    <t>CPU 003</t>
  </si>
  <si>
    <t>CPU 004</t>
  </si>
  <si>
    <t>CPU 005</t>
  </si>
  <si>
    <t>CPU 006</t>
  </si>
  <si>
    <t>CPU 007</t>
  </si>
  <si>
    <t>CPU 008</t>
  </si>
  <si>
    <t>UNID</t>
  </si>
  <si>
    <t>M²</t>
  </si>
  <si>
    <t>PEDREIRO</t>
  </si>
  <si>
    <t xml:space="preserve">SERVENTE </t>
  </si>
  <si>
    <t>KG</t>
  </si>
  <si>
    <t>M³</t>
  </si>
  <si>
    <t>QUANT</t>
  </si>
  <si>
    <t>ROLO</t>
  </si>
  <si>
    <t>VALOR TOTAL</t>
  </si>
  <si>
    <t xml:space="preserve">VALOR   </t>
  </si>
  <si>
    <t>ELETRICISTA</t>
  </si>
  <si>
    <t>VALOR    TOTAL</t>
  </si>
  <si>
    <t>m</t>
  </si>
  <si>
    <t>kg</t>
  </si>
  <si>
    <t>m³</t>
  </si>
  <si>
    <t>litros</t>
  </si>
  <si>
    <t>CIMENTO PORTLAND CPII-32</t>
  </si>
  <si>
    <t>AREIA MEDIA LAVADA</t>
  </si>
  <si>
    <t>L</t>
  </si>
  <si>
    <t>PRIMER MANTA VEDACIT 18 LITROS (1 DEMÃO)</t>
  </si>
  <si>
    <t>PRIMER MANTA VEDACIT 3,6 LITROS (1 DEMÃO)</t>
  </si>
  <si>
    <t>MANTA V-PRO - POLIESTER II 4MM VEDACIT (ROLO 10M)</t>
  </si>
  <si>
    <t xml:space="preserve">MAÇARICO LANÇA CHAMAS LONGO 2 REGISTROS CORTAG </t>
  </si>
  <si>
    <t>GÁS (GLP)</t>
  </si>
  <si>
    <t>ARGAMASSA POLIMÉRICA VEDATOP 12KG</t>
  </si>
  <si>
    <t xml:space="preserve">ADESIVO DE ALTO DESEMPENHO BIANCO VEDACIT (GALÃO 18KG) </t>
  </si>
  <si>
    <t>SELANTE ACRÍLICO VEDACIT (FECHATRINCA, 550G, RENDIMENTO 11M)</t>
  </si>
  <si>
    <t>CPU 009</t>
  </si>
  <si>
    <t>CPU 010</t>
  </si>
  <si>
    <t>CPU 011</t>
  </si>
  <si>
    <t>CPU 012</t>
  </si>
  <si>
    <t>CPU 013</t>
  </si>
  <si>
    <t>CPU 014</t>
  </si>
  <si>
    <t>CPU 015</t>
  </si>
  <si>
    <t>UNID.</t>
  </si>
  <si>
    <t>CPU 016</t>
  </si>
  <si>
    <t>TELA DE POLIÉSTER ESTRUTURANTE VEDACIT</t>
  </si>
  <si>
    <t>CPU 017</t>
  </si>
  <si>
    <t>CPU 018</t>
  </si>
  <si>
    <t>CPU 019</t>
  </si>
  <si>
    <t>CPU 020</t>
  </si>
  <si>
    <t>CPU 021</t>
  </si>
  <si>
    <t>CPU 022</t>
  </si>
  <si>
    <t>CPU 023</t>
  </si>
  <si>
    <t>CPU 024</t>
  </si>
  <si>
    <t>SOLDA PARA CONEXÕES E TUBOS 500G</t>
  </si>
  <si>
    <t>PISTOLA PARA SOLDA BLINDADA 550W</t>
  </si>
  <si>
    <t>CPU 025</t>
  </si>
  <si>
    <t>CPU 026</t>
  </si>
  <si>
    <t>CPU 027</t>
  </si>
  <si>
    <t>CPU 028</t>
  </si>
  <si>
    <t>CPU 029</t>
  </si>
  <si>
    <t>CPU 030</t>
  </si>
  <si>
    <t>CPU 031</t>
  </si>
  <si>
    <t>CPU 032</t>
  </si>
  <si>
    <t>M</t>
  </si>
  <si>
    <t>CPU 033</t>
  </si>
  <si>
    <t>CPU 034</t>
  </si>
  <si>
    <t>CPU 035</t>
  </si>
  <si>
    <t>CPU 036</t>
  </si>
  <si>
    <t>CPU 037</t>
  </si>
  <si>
    <t>FITA ADESIVA ISOLANTE</t>
  </si>
  <si>
    <t>COLA VIPAFIX</t>
  </si>
  <si>
    <t>G</t>
  </si>
  <si>
    <t>CPU 038</t>
  </si>
  <si>
    <t>CPU 039</t>
  </si>
  <si>
    <t>CPU 040</t>
  </si>
  <si>
    <t>CPU 041</t>
  </si>
  <si>
    <t>CPU 042</t>
  </si>
  <si>
    <t>CPU 043</t>
  </si>
  <si>
    <t>CPU 044</t>
  </si>
  <si>
    <t>CPU 045</t>
  </si>
  <si>
    <t>CPU 046</t>
  </si>
  <si>
    <t xml:space="preserve">PROJETO DE IMPERMEABILIZAÇÃO </t>
  </si>
  <si>
    <t>CPU 047</t>
  </si>
  <si>
    <t>CPU 048</t>
  </si>
  <si>
    <t>CPU 049</t>
  </si>
  <si>
    <t>CHP</t>
  </si>
  <si>
    <t>CPU 050</t>
  </si>
  <si>
    <t>CPU 051</t>
  </si>
  <si>
    <t>CPU 053</t>
  </si>
  <si>
    <t>CPU 052</t>
  </si>
  <si>
    <t>CPU 054</t>
  </si>
  <si>
    <t>CPU 055</t>
  </si>
  <si>
    <t>CPU 056</t>
  </si>
  <si>
    <t>NOTAS:</t>
  </si>
  <si>
    <t>CPU 057</t>
  </si>
  <si>
    <t>CPU 058</t>
  </si>
  <si>
    <t>CPU 059</t>
  </si>
  <si>
    <t>CPU 060</t>
  </si>
  <si>
    <t>CPU 061</t>
  </si>
  <si>
    <t>CPU 062</t>
  </si>
  <si>
    <t>CPU 063</t>
  </si>
  <si>
    <t>CPU 064</t>
  </si>
  <si>
    <t>CPU 065</t>
  </si>
  <si>
    <t>CPU 066</t>
  </si>
  <si>
    <t>CPU 067</t>
  </si>
  <si>
    <t>CPU 068</t>
  </si>
  <si>
    <t>CPU 069</t>
  </si>
  <si>
    <t>CPU 070</t>
  </si>
  <si>
    <t>CPU 071</t>
  </si>
  <si>
    <t>CPU 072</t>
  </si>
  <si>
    <t>CPU 073</t>
  </si>
  <si>
    <t>CPU 074</t>
  </si>
  <si>
    <t>CPU 075</t>
  </si>
  <si>
    <t>CPU 076</t>
  </si>
  <si>
    <t>CPU 077</t>
  </si>
  <si>
    <t>CPU 078</t>
  </si>
  <si>
    <t>CPU 079</t>
  </si>
  <si>
    <t>CPU 080</t>
  </si>
  <si>
    <t>CPU 081</t>
  </si>
  <si>
    <t>CPU 082</t>
  </si>
  <si>
    <t>1)</t>
  </si>
  <si>
    <t>Os materiais listados destinam-se à complementação das instalações existentes.</t>
  </si>
  <si>
    <t>2)</t>
  </si>
  <si>
    <t>Os equipamentos existentes poderão ser aproveitados, desde que submetidos à testes e aprovados.</t>
  </si>
  <si>
    <t>3)</t>
  </si>
  <si>
    <t>Foram listados os principais materiais. Dependendo das condições da obra e das características de trabalho do  instalador, poderão haver variações nos quantitativos e nos tipos de materiais.</t>
  </si>
  <si>
    <t>4)</t>
  </si>
  <si>
    <t>As marcas citadas e os fabricantes indicados são apenas um referencial para especificação. Materiais e equipamentos similares poderão ser utilizados, desde que estejam de acordo com as especificações técnicas.</t>
  </si>
  <si>
    <t>5)</t>
  </si>
  <si>
    <t>Além dos materiais listados, é necessário alocar verba para obras e seus reparos</t>
  </si>
  <si>
    <t>6)</t>
  </si>
  <si>
    <t xml:space="preserve"> Os quantitativos em questão são apenas referências para os trabalhos obtidas através do projeto, sendo necessário a realização da validação pelo construtor/instalador.</t>
  </si>
  <si>
    <t>7)</t>
  </si>
  <si>
    <t>Os valores apresentados não consideram fatores de perda, estes deverão ser calculados de acordo com as condições de obra.</t>
  </si>
  <si>
    <t>PROJETO DE INSTALAÇÕES ELÉTRICAS</t>
  </si>
  <si>
    <t>QUADRO DE DISTRIBUIÇÃO E COMPONENTES</t>
  </si>
  <si>
    <t>pç</t>
  </si>
  <si>
    <t>Disjuntor termonagnético monopolar DIN (IEC) 20A</t>
  </si>
  <si>
    <t>Disjuntor termonagnético bipolar DIN (IEC) 20A</t>
  </si>
  <si>
    <t>Disjuntor termonagnético bipolar DIN (IEC) 25A</t>
  </si>
  <si>
    <t>Disjuntor termonagnético bipolar DIN (IEC) 40A</t>
  </si>
  <si>
    <t>Dispositivo de proteção contra surto de tensão (DPS) - 175V-40kVA</t>
  </si>
  <si>
    <t xml:space="preserve">TOMADAS, INTERRUPTORES E CAIXAS DE PASSSAGENS </t>
  </si>
  <si>
    <t>Conjunto caixa de tomada e espelho, completo, com caixa em ferro esmaltado 4x2", com encaixe para eletrodutos de ate ø1" e uma tomada hexagonal (NBR 14136) 2P+T 20A</t>
  </si>
  <si>
    <t>Conjunto caixa de tomada e espelho, completo, com caixa em ferro esmaltado 4x2", com encaixe para eletrodutos de ate ø1" e duas tomada hexagonal (NBR 14136) 2P+T 20A</t>
  </si>
  <si>
    <t>Conjunto caixa e espelho, completo, com caixa em ferro esmaltado 4x2", com encaixe  para eletrodutos de ate ø1" e um interruptor com 1 tecla simples</t>
  </si>
  <si>
    <t>ELETRODUTOS E CONEXÕES</t>
  </si>
  <si>
    <t>Eletroduto PVC rígido roscável  ø3/4" - barra de 3 metros</t>
  </si>
  <si>
    <t>Luva para eletroduto PVC rígido rocável  ø3/4"</t>
  </si>
  <si>
    <t>Curva de 90º para PVC rígido rocável  ø3/4"</t>
  </si>
  <si>
    <t>Eletroduto PVC rígido roscável  ø1" - barra de 3 metros</t>
  </si>
  <si>
    <t>Luva para eletroduto PVC rígido rocável  ø1"</t>
  </si>
  <si>
    <t>Curva de 90º para PVC rígido rocável  ø1"</t>
  </si>
  <si>
    <t xml:space="preserve">CONDUTORES </t>
  </si>
  <si>
    <t>Cabo de cobre isolado PVC resistente a chama 450/750V - 2,5mm²</t>
  </si>
  <si>
    <t>Cabo de cobre isolado PVC resistente a chama 450/750V - 4mm²</t>
  </si>
  <si>
    <t>Cabo de cobre isolado PVC resistente a chama 0,6/1kV - 16mm²</t>
  </si>
  <si>
    <t>OUTROS</t>
  </si>
  <si>
    <t>Fita isolante 20 metros</t>
  </si>
  <si>
    <t>Placa de identificação do circuito</t>
  </si>
  <si>
    <t>Etiqueta de identificação do circuito</t>
  </si>
  <si>
    <t>Tubo de PVC, DN = 50mm (Ø2") Tigre série normal soldável ou equivalente técnico</t>
  </si>
  <si>
    <t>Tubo de PVC, DN = 75mm (Ø3") Tigre série normal soldável ou equivalente técnico.</t>
  </si>
  <si>
    <t>Tubo de PVC, DN = 100mm (Ø4") Tigre série normal soldável ou equivalente técnico.</t>
  </si>
  <si>
    <t>Joelho de PVC 90°, Ø100mm Tigre série normal soldável ou equivalente técnico.</t>
  </si>
  <si>
    <t>Joelho de PVC 45°, Ø32mm Tigre série normal soldável ou equivalente técnico.</t>
  </si>
  <si>
    <t>Tê de PVC Ø75x75mm Tigre série normal soldável ou equivalente técnico.</t>
  </si>
  <si>
    <t>Bucha de redução longa de PVC Ø50x40mm Tigre série normal soldável ou equivalente técnico.</t>
  </si>
  <si>
    <t>Tubo de PVC, DN = 32mm (Ø1") Tigre série normal soldável linha Água Fria ou equivalente técnico.</t>
  </si>
  <si>
    <t>Luva de redução em PVC, Ø32x25mm Tigre série normal soldável linha Água Fria ou equivalente técnico.</t>
  </si>
  <si>
    <t>União em PVC soldável Ø1.1/4" (32mm)</t>
  </si>
  <si>
    <t>União em PVC soldável Ø1.1/2" (40mm)</t>
  </si>
  <si>
    <t>BARRAMENTO NEUTRO P/ BAIXA TENSÃO</t>
  </si>
  <si>
    <t>BARRAMENTO PRINCIPAL P/ BAIXA TENSÃO</t>
  </si>
  <si>
    <t>BARRAMENTO TERRA P/ BAIXA TENSÃO</t>
  </si>
  <si>
    <t>Quadro de distribuição de embutir para 16 disjuntores padrão DIN, barramento de 100A</t>
  </si>
  <si>
    <t>Conjunto caixa de tomada, completo, com caixa em ferro esmaltado 4x2", com encaixe para eletrodutos de ate ø1"</t>
  </si>
  <si>
    <t>Cabo de cobre isolado PVC resistente a chama 0,6/1kV - 10mm²</t>
  </si>
  <si>
    <t>PROJETO DE INSTALAÇÕES HIDRÁULICAS</t>
  </si>
  <si>
    <r>
      <t xml:space="preserve">Água Fria </t>
    </r>
    <r>
      <rPr>
        <b/>
        <sz val="9"/>
        <color rgb="FFFF0000"/>
        <rFont val="Times New Roman"/>
        <family val="1"/>
      </rPr>
      <t>(Instalações Provisórias*)</t>
    </r>
  </si>
  <si>
    <t>Alimentação</t>
  </si>
  <si>
    <t>Tubulações</t>
  </si>
  <si>
    <t>Tubo Ø32mm em PVC soldável marrom Tigre ou equivalente técnico</t>
  </si>
  <si>
    <t>Conexões</t>
  </si>
  <si>
    <r>
      <t>Registro de gaveta Ø1" soldável em PVC marrom Tigre ou equivalente técnico</t>
    </r>
    <r>
      <rPr>
        <sz val="9"/>
        <color rgb="FFFF0000"/>
        <rFont val="Times New Roman"/>
        <family val="1"/>
      </rPr>
      <t>*</t>
    </r>
  </si>
  <si>
    <r>
      <t>Adaptador para caixa d´água com registro Ø1" Tigre ou equivalente técnico</t>
    </r>
    <r>
      <rPr>
        <sz val="9"/>
        <color rgb="FFFF0000"/>
        <rFont val="Times New Roman"/>
        <family val="1"/>
      </rPr>
      <t>*</t>
    </r>
  </si>
  <si>
    <r>
      <t>Joelho 90° soldável Ø32mm em PVC marrom Tigre ou equivalente técnico</t>
    </r>
    <r>
      <rPr>
        <sz val="9"/>
        <color rgb="FFFF0000"/>
        <rFont val="Times New Roman"/>
        <family val="1"/>
      </rPr>
      <t>*</t>
    </r>
  </si>
  <si>
    <t>Joelho 45° soldável Ø32mm em PVC marrom Tigre ou equivalente técnico</t>
  </si>
  <si>
    <r>
      <t>Tê soldável Ø32mm em PVC marrom Tigre ou equivalente técnico</t>
    </r>
    <r>
      <rPr>
        <sz val="9"/>
        <color rgb="FFFF0000"/>
        <rFont val="Times New Roman"/>
        <family val="1"/>
      </rPr>
      <t>*</t>
    </r>
  </si>
  <si>
    <t>Luva de redução soldável 32x25mm em PVC marrom Tigre ou equivalente técnico</t>
  </si>
  <si>
    <t>Reservatórios</t>
  </si>
  <si>
    <r>
      <t>Caixa d´água de polietileno 500l Tigre ou equivalente técnico</t>
    </r>
    <r>
      <rPr>
        <sz val="9"/>
        <color rgb="FFFF0000"/>
        <rFont val="Times New Roman"/>
        <family val="1"/>
      </rPr>
      <t>*</t>
    </r>
  </si>
  <si>
    <t>Distribuição</t>
  </si>
  <si>
    <t>Tubo Ø85mm em PVC soldável marrom Tigre ou equivalente técnico</t>
  </si>
  <si>
    <t>Tubo Ø60mm em PVC soldável marrom Tigre ou equivalente técnico</t>
  </si>
  <si>
    <t>Registro de gaveta Ø3" soldável em PVC marrom Tigre ou equivalente técnico</t>
  </si>
  <si>
    <t>Adaptador para caixa d´água com registro Ø3" Tigre ou equivalente técnico</t>
  </si>
  <si>
    <t>Joelho 90° soldável Ø85mm em PVC marrom Tigre ou equivalente técnico</t>
  </si>
  <si>
    <t>Tê soldável Ø85mm em PVC marrom Tigre ou equivalente técnico</t>
  </si>
  <si>
    <t>Tê de redução soldável Ø85x60mm em PVC marrom tigre ou equivalente técnico</t>
  </si>
  <si>
    <r>
      <t xml:space="preserve">Água Fria - </t>
    </r>
    <r>
      <rPr>
        <b/>
        <sz val="9"/>
        <color rgb="FF0070C0"/>
        <rFont val="Times New Roman"/>
        <family val="1"/>
      </rPr>
      <t>Instalações Permanentes</t>
    </r>
  </si>
  <si>
    <t>Tubo Ø32mm em PVC soldável marrom Tigre ou equivalente técnico para recalque e alimentação a partir do reserv. inferior</t>
  </si>
  <si>
    <t>Tubo Ø40mm em PVC soldável marrom Tigre ou equivalente técnico para sucção</t>
  </si>
  <si>
    <t>União Ø1" (32mm) soldável em PVC marrom Tigre ou equivalente técnico</t>
  </si>
  <si>
    <t>União Ø1.1/4" (40mm) soldável em PVC marrom Tigre ou equivalente técnico</t>
  </si>
  <si>
    <t>Registro de gaveta Ø1" soldável em PVC marrom Tigre ou equivalente técnico</t>
  </si>
  <si>
    <t>Registro de gaveta Ø1.1/4" soldável em PVC marrom Tigre ou equivalente técnico</t>
  </si>
  <si>
    <t>Adaptador soldável curto bolsa e rosca para registro Ø1" (32mm) em PVC marrom Tigre ou equivalente técnico</t>
  </si>
  <si>
    <t>Adaptador soldável curto bolsa e rosca para registro Ø1.1/4" (40mm) em PVC marrom Tigre ou equivalente técnico</t>
  </si>
  <si>
    <t>Válvula de retenção Ø1" (32mm) soldável em PVC marrom Tigre ou equivalente técnico</t>
  </si>
  <si>
    <t>Válvula de retenção Ø1.1/4" (40mm) soldável em PVC marrom Tigre ou equivalente técnico</t>
  </si>
  <si>
    <t>Válvula de pé com crivo Ø1.1/4" (40mm) soldável em PVC marrom Tigre ou equivalente técnico</t>
  </si>
  <si>
    <t>Joelho 90° soldável Ø32mm em PVC marrom Tigre ou equivalente técnico</t>
  </si>
  <si>
    <t>Joelho 90° soldável Ø40mm em PVC marrom Tigre ou equivalente técnico</t>
  </si>
  <si>
    <t>Tê soldável Ø32mm em PVC marrom Tigre ou equivalente técnico</t>
  </si>
  <si>
    <t>Tê soldável Ø40mm em PVC marrom Tigre ou equivalente técnico</t>
  </si>
  <si>
    <t>Torneira bóia click Ø1" Tigre</t>
  </si>
  <si>
    <t>Chave de nível tipo bóia 15A</t>
  </si>
  <si>
    <t>Sistema de Sucção e Recalque</t>
  </si>
  <si>
    <t>Motobomba horizontal tipo centrífuga multiestágio com motor elétrico. Potência 3cv; vazão de 3,5m³/h; pressão de 75m.c.a. de marca GRB-CNTB-5.4-76, ou Schneider ou equivalente técnico</t>
  </si>
  <si>
    <t>Tubo Ø20mm em PVC soldável marrom Tigre ou equivalente técnico</t>
  </si>
  <si>
    <t>Tubo Ø50mm em PVC soldável marrom Tigre ou equivalente técnico</t>
  </si>
  <si>
    <t>Tubo Ø110mm em PVC soldável marrom Tigre ou equivalente técnico</t>
  </si>
  <si>
    <t>Joelho 90° soldável Ø20mm em PVC marrom Tigre ou equivalente técnico</t>
  </si>
  <si>
    <t>Joelho 90° soldável Ø50mm em PVC marrom Tigre ou equivalente técnico</t>
  </si>
  <si>
    <t>Joelho 90° soldável Ø60mm em PVC marrom Tigre ou equivalente técnico</t>
  </si>
  <si>
    <t>Joelho 90° soldável Ø110mm em PVC marrom Tigre ou equivalente técnico</t>
  </si>
  <si>
    <t>Joelho 45° soldável Ø20mm em PVC marrom Tigre ou equivalente técnico</t>
  </si>
  <si>
    <t>Tê soldável Ø110mm em PVC marrom Tigre ou equivalente técnico</t>
  </si>
  <si>
    <t>Luva de redução soldável 110x85mm em PVC marrom Tigre ou equivalente técnico</t>
  </si>
  <si>
    <t>Bucha de redução soldável longa 85x60mm em PVC marrom Tigre ou equivalente técnico</t>
  </si>
  <si>
    <t>Tê de redução soldável Ø50x20mm em PVC marrom tigre ou equivalente técnico</t>
  </si>
  <si>
    <t>Registro de gaveta Ø1.1/2" (50mm) soldável em PVC marrom Tigre ou equivalente técnico</t>
  </si>
  <si>
    <t>Registro de gaveta Ø4" (110mm) soldável em PVC marrom Tigre ou equivalente técnico</t>
  </si>
  <si>
    <t>Adaptador soldável curto bolsa e rosca para registro Ø1.1/2" (50mm) em PVC marrom Tigre ou equivalente técnico</t>
  </si>
  <si>
    <t>Adaptador soldável curto bolsa e rosca para registro Ø4" (110mm) em PVC marrom Tigre ou equivalente técnico</t>
  </si>
  <si>
    <t>Outros</t>
  </si>
  <si>
    <t>Verba</t>
  </si>
  <si>
    <t>Retirada de telhado</t>
  </si>
  <si>
    <t>Fechamento de shaft</t>
  </si>
  <si>
    <t>Retirada de antenas existentes sobre o reservatório superior</t>
  </si>
  <si>
    <t>Furos em estrutura de concreto</t>
  </si>
  <si>
    <t>Abertura de paredes</t>
  </si>
  <si>
    <t>Fechamento de paredes</t>
  </si>
  <si>
    <t>Forro no pvto térreo</t>
  </si>
  <si>
    <t>MATERIAIS</t>
  </si>
  <si>
    <t>Argamassa Polimérica (Vedatop Flex ou equivalente)
- Consumo estimado: 4 kg/m²</t>
  </si>
  <si>
    <t>Argamassa de cimento e areia no traço volumétrico (1:3) - Regularização da superfície</t>
  </si>
  <si>
    <t>Adesivo para argamassa e chapisco (Bianco Vedacit ou equivalente)
- Consumo estimado: 0,300 kg/m²</t>
  </si>
  <si>
    <t>Solução asfáltica para imprimação (Primer Manta Vedacit ou equivalente)</t>
  </si>
  <si>
    <t>Manta asfáltica (V-PRO II POLIÉSTER 4 mm Vedacit ou equivalente)</t>
  </si>
  <si>
    <t>unid.</t>
  </si>
  <si>
    <t>Selante de Poliuretano ou equivalente</t>
  </si>
  <si>
    <t>Tela de Poliéster (Vedatex ou equivalente)
- Estimado: Tela de 0,73 x 10 m (Dimensão mínima da Vedatex)</t>
  </si>
  <si>
    <t>Pino com arruela plástica 1/4" x 51mm ou equivalente
- Consumo estimado: 01 pino a cada 50 cm</t>
  </si>
  <si>
    <t>SERVIÇOS</t>
  </si>
  <si>
    <t>vb</t>
  </si>
  <si>
    <t>Retirada da manta asfáltica e demais estruturas fixadas</t>
  </si>
  <si>
    <t>Limpeza da superfície para aplicação dos impermeabilizantes</t>
  </si>
  <si>
    <t>Substituição do duto de ventilação da casa de máquinas</t>
  </si>
  <si>
    <t>Os materiais listados destinam-se à complementação das instalações existentes;</t>
  </si>
  <si>
    <t>Foram listados os principais materiais. Dependendo das condições da obra e das características de trabalho do  instalador, poderão haver variações nos quantitativos e nos tipos de materiais;</t>
  </si>
  <si>
    <t>As marcas citadas e os fabricantes indicados são apenas um referencial para especificação. Materiais e equipamentos similares poderão ser utilizados, desde que estejam de acordo com as especificações técnicas;</t>
  </si>
  <si>
    <t>Além dos materiais listados, é necessário alocar verba para obras e seus reparos;</t>
  </si>
  <si>
    <t xml:space="preserve"> Os quantitativos em questão são apenas referências para os trabalhos obtidas através do projeto, sendo necessário a realização da validação pelo construtor/instalador;</t>
  </si>
  <si>
    <t>Os valores apresentados comtemplam um de acréscimo de 10% para as perdas dos materiais;</t>
  </si>
  <si>
    <t>Para a impermeabilização com argamassa polimérica, considerou-se a aplicação de argamassa de regularização sobre reboco já existente e "picotado" (para maior aderência da argamassa de regularização).</t>
  </si>
  <si>
    <t>RELAÇÃO E ESPECIFICAÇÃO DE MATERIAIS E PREÇOS</t>
  </si>
  <si>
    <t>TOTAL</t>
  </si>
  <si>
    <t>1.1</t>
  </si>
  <si>
    <t>1.2</t>
  </si>
  <si>
    <t>1.3</t>
  </si>
  <si>
    <t>2.1</t>
  </si>
  <si>
    <t>QUANT.</t>
  </si>
  <si>
    <t>PREÇO TOTAL (R$)</t>
  </si>
  <si>
    <t>1.0</t>
  </si>
  <si>
    <t>ADMINISTRAÇÃO LOCAL</t>
  </si>
  <si>
    <t xml:space="preserve">Engenheiro Civil, com encargos complementares </t>
  </si>
  <si>
    <t>Encarregado de obra, com encargos complementares</t>
  </si>
  <si>
    <t>SUBTOTAL</t>
  </si>
  <si>
    <t>2.0</t>
  </si>
  <si>
    <t>INSTALAÇÃO E MANUTENÇÃO DE OBRA</t>
  </si>
  <si>
    <t>Anotação de Responsabilidade Técnica</t>
  </si>
  <si>
    <t>2.3</t>
  </si>
  <si>
    <t xml:space="preserve">Aluguel de caçamba para remoção de entulho, inclusive transporte de material </t>
  </si>
  <si>
    <t>COLETA DE PREÇOS</t>
  </si>
  <si>
    <t>DESCRIÇÃO DO ITEM</t>
  </si>
  <si>
    <t>PESQUISA DE MERCADO</t>
  </si>
  <si>
    <t>VALOR ADOTADO</t>
  </si>
  <si>
    <t>FORNECEDOR</t>
  </si>
  <si>
    <t>CONTATO</t>
  </si>
  <si>
    <t>VALOR</t>
  </si>
  <si>
    <t>P. UNIT. S/ BDI(R$)</t>
  </si>
  <si>
    <t>P. UNIT. C/ BDI(R$)</t>
  </si>
  <si>
    <t>P. TOTAL</t>
  </si>
  <si>
    <t xml:space="preserve">SINAPI </t>
  </si>
  <si>
    <t>ESPATULA DE ACO INOX COM CABO DE MADEIRA, LARGURA 8 CM</t>
  </si>
  <si>
    <t>DESEMPENADEIRA DE ACO DENTADA 12 X *25* CM, DENTES 8 X 8 MM, CABO FECHADO DE MADEIRA</t>
  </si>
  <si>
    <t>IM001</t>
  </si>
  <si>
    <t>IM002</t>
  </si>
  <si>
    <t>IM003</t>
  </si>
  <si>
    <t xml:space="preserve"> BETONEIRA CAPACIDADE NOMINAL 400 L, CAPACIDADE DE MISTURA 310 L, MOTOR A DIESEL POTÊNCIA 5,0 HP, SEM CARREGADOR</t>
  </si>
  <si>
    <t>IM004</t>
  </si>
  <si>
    <t>IM005</t>
  </si>
  <si>
    <t>IM007</t>
  </si>
  <si>
    <t>IM006</t>
  </si>
  <si>
    <t>MANTA V-PRO - POLIESTER II 4MM SIKA (ROLO 10M)</t>
  </si>
  <si>
    <t>IM008</t>
  </si>
  <si>
    <t>PINO COM ARRUELA PLÁSTICA 1/4" x 51mm</t>
  </si>
  <si>
    <t>LAVADORA DE ALTA PRESSAO (LAVA-JATO) PARA AGUA FRIA, PRESSAO DE OPERACAO ENTRE 1400 E 1900 LIB/POL2, VAZAO MAXIMA ENTRE 400 E 700 L/H - CHP DIURNO.</t>
  </si>
  <si>
    <t>FRESADORA DE ASFALTO A FRIO SOBRE RODAS, LARGURA FRESAGEM DE 1,0 M, POTÊNCIA 208 HP - CHP DIURNO.</t>
  </si>
  <si>
    <t>DENTE PARA FRESADORA</t>
  </si>
  <si>
    <t>PORTA DENTE PARA FRESADORA</t>
  </si>
  <si>
    <t>APOIO DO PORTA DENTE PARA FRESADORA DE ASFALTO</t>
  </si>
  <si>
    <t>AUXILIAR DE ELETRICISTA</t>
  </si>
  <si>
    <t>BOMBEIRO HIDRÁULICO</t>
  </si>
  <si>
    <t>COD.</t>
  </si>
  <si>
    <t xml:space="preserve">Engenheiro Eletricista, com encargos complementares </t>
  </si>
  <si>
    <t>SINAPI</t>
  </si>
  <si>
    <t>90778</t>
  </si>
  <si>
    <t>91677</t>
  </si>
  <si>
    <t>90776</t>
  </si>
  <si>
    <t>CREA-MG</t>
  </si>
  <si>
    <t>SERVIÇOS COMPLEMENTARES</t>
  </si>
  <si>
    <t>IM009</t>
  </si>
  <si>
    <t>IM010</t>
  </si>
  <si>
    <t>IM011</t>
  </si>
  <si>
    <t>IM0012</t>
  </si>
  <si>
    <t>IM0013</t>
  </si>
  <si>
    <t>IM0014</t>
  </si>
  <si>
    <t>IM012</t>
  </si>
  <si>
    <t>IM013</t>
  </si>
  <si>
    <t>IM014</t>
  </si>
  <si>
    <t>IM015</t>
  </si>
  <si>
    <t>IM016</t>
  </si>
  <si>
    <t>IM017</t>
  </si>
  <si>
    <t>IM018</t>
  </si>
  <si>
    <t>IM019</t>
  </si>
  <si>
    <t>IM020</t>
  </si>
  <si>
    <t>IM021</t>
  </si>
  <si>
    <t>IM022</t>
  </si>
  <si>
    <t>IM023</t>
  </si>
  <si>
    <t>IM024</t>
  </si>
  <si>
    <t>IM025</t>
  </si>
  <si>
    <t>IM026</t>
  </si>
  <si>
    <t>IM027</t>
  </si>
  <si>
    <t>IM028</t>
  </si>
  <si>
    <t>IM029</t>
  </si>
  <si>
    <t>IM030</t>
  </si>
  <si>
    <t>IM031</t>
  </si>
  <si>
    <t>AJUDANTE BOMBEIRO HIDRÁULICO</t>
  </si>
  <si>
    <t>IM032</t>
  </si>
  <si>
    <t>IM033</t>
  </si>
  <si>
    <t>IM034</t>
  </si>
  <si>
    <t>IM035</t>
  </si>
  <si>
    <t>IM036</t>
  </si>
  <si>
    <t>IM037</t>
  </si>
  <si>
    <t>IM038</t>
  </si>
  <si>
    <t>Adaptador para caixa d´água com registro Ø1" Tigre ou equivalente técnico*</t>
  </si>
  <si>
    <t>Joelho 90° soldável Ø32mm em PVC marrom Tigre ou equivalente técnico*</t>
  </si>
  <si>
    <t>IM039</t>
  </si>
  <si>
    <t>IM040</t>
  </si>
  <si>
    <t>IM041</t>
  </si>
  <si>
    <t>Tê soldável Ø32mm em PVC marrom Tigre ou equivalente técnico*</t>
  </si>
  <si>
    <t>IM042</t>
  </si>
  <si>
    <t>IM043</t>
  </si>
  <si>
    <t>IM044</t>
  </si>
  <si>
    <t>Caixa d´água de polietileno 500l Tigre ou equivalente técnico*</t>
  </si>
  <si>
    <t>IM045</t>
  </si>
  <si>
    <t>IM046</t>
  </si>
  <si>
    <t>IM047</t>
  </si>
  <si>
    <t>IM048</t>
  </si>
  <si>
    <t>IM049</t>
  </si>
  <si>
    <t>IM050</t>
  </si>
  <si>
    <t>IM051</t>
  </si>
  <si>
    <t>IM052</t>
  </si>
  <si>
    <t>IM053</t>
  </si>
  <si>
    <t>IM054</t>
  </si>
  <si>
    <t>IM055</t>
  </si>
  <si>
    <t>IM056</t>
  </si>
  <si>
    <t>IM057</t>
  </si>
  <si>
    <t>IM058</t>
  </si>
  <si>
    <t>IM059</t>
  </si>
  <si>
    <t>IM060</t>
  </si>
  <si>
    <t>IM061</t>
  </si>
  <si>
    <t>IM062</t>
  </si>
  <si>
    <t>IM063</t>
  </si>
  <si>
    <t>IM064</t>
  </si>
  <si>
    <t>IM065</t>
  </si>
  <si>
    <t>IM066</t>
  </si>
  <si>
    <t>IM067</t>
  </si>
  <si>
    <t>IM068</t>
  </si>
  <si>
    <t>IM069</t>
  </si>
  <si>
    <t>IM070</t>
  </si>
  <si>
    <t>IM071</t>
  </si>
  <si>
    <t>IM072</t>
  </si>
  <si>
    <t>IM073</t>
  </si>
  <si>
    <t>IM074</t>
  </si>
  <si>
    <t>IM075</t>
  </si>
  <si>
    <t>IM076</t>
  </si>
  <si>
    <t>IM077</t>
  </si>
  <si>
    <t>IM078</t>
  </si>
  <si>
    <t>IM079</t>
  </si>
  <si>
    <t>IM080</t>
  </si>
  <si>
    <t>IM081</t>
  </si>
  <si>
    <t>IM082</t>
  </si>
  <si>
    <t>IM083</t>
  </si>
  <si>
    <t>CHAPA DE GESSO ACARTONADO, STANDARD (ST), COR BRANCA, E=12,5 MM 1200x2400 MM (LXC).</t>
  </si>
  <si>
    <t>PARAFUSO DRY WALL, EM ACO ZINCADO, CABECA LENTILHA E PONTA BROCA (LB), LARGURA 4,2 MM, COMPRIMENTO 13 MM</t>
  </si>
  <si>
    <t>PERFIL GUIA, FORMATO U, EM ACO ZINCADO, PARA ESTRUTURA PAREDE DRYWALL, E = 0,5MM, 70 X 3000 MM (L X C)</t>
  </si>
  <si>
    <t>PERFIL MONTANTE, FORMATO C, EM ACO ZINCADO, PARA ESTRUTURA PAREDE DRYWALL, E = 0,5 MM, 70 X 3000 MM (L X C)</t>
  </si>
  <si>
    <t>PINO DE ACO COM ARRUELA CONICA, DIAMETRO ARRUELA = *23* MM E COMP HASTE = *27* MM (ACAO INDIRETA)</t>
  </si>
  <si>
    <t>PARAFUSO DRYWALL, EM ACO FOSFATIZADO, CABECA TROMBETA E PONTA AGULHA (TA), COMPRIMENTO 25 MM</t>
  </si>
  <si>
    <t>CENTO</t>
  </si>
  <si>
    <t>BLOCO DE VEDACAO DE CONCRETO, 9 X 19 X 39 CM</t>
  </si>
  <si>
    <t>ARGAMASSA TRAÇO 1:2:8 (EM VOLUME DE CIMENTO, CAL E AREIA MÉDIA ÚMIDA) PARA EMBOÇO/MASSA ÚNICA/ASSENTAMENTO DE ALVENARIA DE VEDAÇÃO, PREPARO MECÂNICO COM BETONEIRA 400 L</t>
  </si>
  <si>
    <t>TELA DE ACO SOLDADA GALVANIZADA/ZINCADA PARA ALVENARIA, FIO D = *1,20 A 1,70* MM, MALHA 15 X 15 MM, (C X L) *50 X 7,5* CM</t>
  </si>
  <si>
    <t>PINO DE ACO COM FURO, HASTE = 27 MM (ACAO DIRETA)</t>
  </si>
  <si>
    <t>04983/ORSE</t>
  </si>
  <si>
    <t>07897/ORSE</t>
  </si>
  <si>
    <t>07898/ORSE</t>
  </si>
  <si>
    <t xml:space="preserve">OPERADOR DE MARTELETE </t>
  </si>
  <si>
    <t xml:space="preserve">FURADEIRA INDUSTRIAL </t>
  </si>
  <si>
    <t>Compressor Chiaperini Ar Direto G3 com KIT Pintura, Limpeza, Encher e Calibrar Pneus</t>
  </si>
  <si>
    <t>Broca SDS plus 12x260mm</t>
  </si>
  <si>
    <t xml:space="preserve">CENTO </t>
  </si>
  <si>
    <t>PLACA DE GESSO PARA FORRO, *60 X 60* CM, ESPESSURA DE 12 MM</t>
  </si>
  <si>
    <t>PARAFUSO ZINCADO, AUTOBROCANTE, FLANGEADO, 4,2 MM X 19 MM</t>
  </si>
  <si>
    <t>ARAME GALVANIZADO 18 BWG, D = 1,24MM (0,009 KG/M)</t>
  </si>
  <si>
    <t>SISAL EM FIBRA</t>
  </si>
  <si>
    <t>GESSO EM PO PARA REVESTIMENTOS/MOLDURAS/SANCAS E USO GERAL</t>
  </si>
  <si>
    <t>Hidrômetro padrão COPASA, diâmetro 32mm, com conexões e registros</t>
  </si>
  <si>
    <t>CPU 083</t>
  </si>
  <si>
    <t>IM084</t>
  </si>
  <si>
    <t>FITA VEDA ROSCA EM ROLOS 18MMX50M</t>
  </si>
  <si>
    <t>Hidrômetro de 32mm 10m³/h + Conexões + Luvas LR</t>
  </si>
  <si>
    <t>Recolocação do guarda-corpo na parte superior do reservatório</t>
  </si>
  <si>
    <t>Recolocação do telhado da cobertura</t>
  </si>
  <si>
    <t>Chapiso de paredes refeitas</t>
  </si>
  <si>
    <t>Emboço de paredes refeitas</t>
  </si>
  <si>
    <t>Reboco de paredes refeitas</t>
  </si>
  <si>
    <t>Pintura de paredes refeitas</t>
  </si>
  <si>
    <t>Abertura de shaft</t>
  </si>
  <si>
    <t>Retirada de coifa inutilizada existente sobre o reservatório superior</t>
  </si>
  <si>
    <t>Abertura de pisos para passagem de novas tubulações</t>
  </si>
  <si>
    <t>Recomposição de pisos para passagem de novas tubulações</t>
  </si>
  <si>
    <t>CPU 088</t>
  </si>
  <si>
    <t>TELHADISTA</t>
  </si>
  <si>
    <t>CPU 089</t>
  </si>
  <si>
    <t>CPU 090</t>
  </si>
  <si>
    <t>CPU 091</t>
  </si>
  <si>
    <t>IM085</t>
  </si>
  <si>
    <t>Argamassa Quartzolit 20kg Chapisco Colante</t>
  </si>
  <si>
    <t>M³/KG</t>
  </si>
  <si>
    <t>CPU 092</t>
  </si>
  <si>
    <t>Argamassa Nivela Rápido Interno Cinza 20kg Quartzolit</t>
  </si>
  <si>
    <t>IM086</t>
  </si>
  <si>
    <t>CPU 093</t>
  </si>
  <si>
    <t>Argamassa ACIII Interno e Externo Branco 20kg Votorantim</t>
  </si>
  <si>
    <t>IM087</t>
  </si>
  <si>
    <t>CPU 094</t>
  </si>
  <si>
    <t>PINTOR</t>
  </si>
  <si>
    <t>IM088</t>
  </si>
  <si>
    <t>IM089</t>
  </si>
  <si>
    <t>IM090</t>
  </si>
  <si>
    <t>IM091</t>
  </si>
  <si>
    <t>Tinta Coral Coralar Econômica acrílica 18L</t>
  </si>
  <si>
    <t>Aguarrás 0,9L Coral</t>
  </si>
  <si>
    <t>Folha de Lixa para Madeira e Massa Grão 80 MP</t>
  </si>
  <si>
    <t>Fundo para Parede 18L Coral</t>
  </si>
  <si>
    <t>CPU 095</t>
  </si>
  <si>
    <t>Recomp. PISO SIMILAR ao retirado CER E/OU PORC.</t>
  </si>
  <si>
    <t>CPU 096</t>
  </si>
  <si>
    <t>ARMADOR</t>
  </si>
  <si>
    <t>SOLDADOR</t>
  </si>
  <si>
    <t>SERRALHEIRO</t>
  </si>
  <si>
    <t>RESUMO</t>
  </si>
  <si>
    <t>SEDE DO CRCMG</t>
  </si>
  <si>
    <t>OBRA:</t>
  </si>
  <si>
    <t>LOCAL:</t>
  </si>
  <si>
    <t>RUA CLÁUDIO MANOEL, 639 - SAVASSI – BELO HORIZONTE/MG</t>
  </si>
  <si>
    <t>RELAÇÃO E ESPECIFICAÇÃO DE MATERIAIS/SERVIÇOS E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</si>
</sst>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&quot;R$&quot;\ #,##0.00;[Red]\-&quot;R$&quot;\ #,##0.00"/>
    <numFmt numFmtId="165" formatCode="_-&quot;R$&quot;\ * #,##0.00_-;\-&quot;R$&quot;\ * #,##0.00_-;_-&quot;R$&quot;\ * &quot;-&quot;??_-;_-@_-"/>
    <numFmt numFmtId="166" formatCode="_(* #,##0.00_);_(* \(#,##0.00\);_(* &quot;-&quot;??_);_(@_)"/>
    <numFmt numFmtId="167" formatCode="&quot;R$&quot;\ #,##0.00"/>
    <numFmt numFmtId="168" formatCode="_([$€]* #,##0.00_);_([$€]* \(#,##0.00\);_([$€]* &quot;-&quot;??_);_(@_)"/>
    <numFmt numFmtId="169" formatCode="#,##0.00_ ;[Red]\-#,##0.00\ "/>
    <numFmt numFmtId="170" formatCode="#,##0.0000"/>
    <numFmt numFmtId="171" formatCode="#,##0.000"/>
    <numFmt numFmtId="172" formatCode="0#"/>
  </numFmts>
  <fonts count="4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5"/>
      <color theme="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color indexed="10"/>
      <name val="Times New Roman"/>
      <family val="1"/>
    </font>
    <font>
      <b/>
      <sz val="9"/>
      <name val="Times New Roman"/>
      <family val="1"/>
    </font>
    <font>
      <sz val="10"/>
      <color theme="1"/>
      <name val="Arial"/>
      <family val="2"/>
    </font>
    <font>
      <sz val="9"/>
      <name val="Arial"/>
      <family val="2"/>
    </font>
    <font>
      <b/>
      <sz val="9"/>
      <color rgb="FFFF0000"/>
      <name val="Times New Roman"/>
      <family val="1"/>
    </font>
    <font>
      <sz val="9"/>
      <color rgb="FFFF0000"/>
      <name val="Times New Roman"/>
      <family val="1"/>
    </font>
    <font>
      <b/>
      <sz val="9"/>
      <color rgb="FF0070C0"/>
      <name val="Times New Roman"/>
      <family val="1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name val="Verdana"/>
      <family val="2"/>
    </font>
    <font>
      <sz val="10"/>
      <color indexed="10"/>
      <name val="Verdana"/>
      <family val="2"/>
    </font>
    <font>
      <sz val="10"/>
      <color rgb="FF222222"/>
      <name val="Arial"/>
      <family val="2"/>
    </font>
    <font>
      <u/>
      <sz val="10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name val="Calibri"/>
      <family val="2"/>
      <scheme val="minor"/>
    </font>
    <font>
      <sz val="8"/>
      <name val="Arial"/>
    </font>
    <font>
      <sz val="8"/>
      <color rgb="FF000000"/>
      <name val="Verdana"/>
      <family val="2"/>
    </font>
    <font>
      <b/>
      <sz val="1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-0.249977111117893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26"/>
      </patternFill>
    </fill>
  </fills>
  <borders count="6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4">
    <xf numFmtId="0" fontId="0" fillId="0" borderId="0"/>
    <xf numFmtId="166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5" fillId="6" borderId="10" applyNumberFormat="0" applyFont="0" applyBorder="0" applyAlignment="0" applyProtection="0">
      <alignment horizontal="center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2" fillId="0" borderId="0"/>
    <xf numFmtId="0" fontId="7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2" fillId="0" borderId="0"/>
    <xf numFmtId="0" fontId="3" fillId="0" borderId="0"/>
    <xf numFmtId="0" fontId="9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37" fillId="0" borderId="0" applyNumberFormat="0" applyFill="0" applyBorder="0" applyAlignment="0" applyProtection="0"/>
  </cellStyleXfs>
  <cellXfs count="391">
    <xf numFmtId="0" fontId="0" fillId="0" borderId="0" xfId="0"/>
    <xf numFmtId="0" fontId="3" fillId="0" borderId="0" xfId="8" applyFont="1" applyAlignment="1">
      <alignment vertical="center"/>
    </xf>
    <xf numFmtId="0" fontId="8" fillId="0" borderId="0" xfId="9" applyFont="1" applyAlignment="1">
      <alignment vertical="center"/>
    </xf>
    <xf numFmtId="0" fontId="3" fillId="0" borderId="0" xfId="8" applyFont="1" applyAlignment="1">
      <alignment horizontal="center" vertical="center"/>
    </xf>
    <xf numFmtId="3" fontId="5" fillId="0" borderId="18" xfId="8" applyNumberFormat="1" applyFont="1" applyBorder="1" applyAlignment="1">
      <alignment horizontal="center" vertical="center" wrapText="1"/>
    </xf>
    <xf numFmtId="0" fontId="3" fillId="0" borderId="0" xfId="8" applyFont="1" applyAlignment="1">
      <alignment horizontal="justify" vertical="center" wrapText="1"/>
    </xf>
    <xf numFmtId="4" fontId="3" fillId="0" borderId="0" xfId="8" applyNumberFormat="1" applyFont="1" applyAlignment="1">
      <alignment horizontal="center" vertical="center"/>
    </xf>
    <xf numFmtId="167" fontId="3" fillId="0" borderId="0" xfId="8" applyNumberFormat="1" applyFont="1" applyAlignment="1">
      <alignment horizontal="right" vertical="center"/>
    </xf>
    <xf numFmtId="0" fontId="5" fillId="5" borderId="14" xfId="8" applyFont="1" applyFill="1" applyBorder="1" applyAlignment="1">
      <alignment horizontal="justify" vertical="center" wrapText="1"/>
    </xf>
    <xf numFmtId="0" fontId="5" fillId="5" borderId="14" xfId="8" applyFont="1" applyFill="1" applyBorder="1" applyAlignment="1">
      <alignment horizontal="center" vertical="center" wrapText="1"/>
    </xf>
    <xf numFmtId="167" fontId="3" fillId="5" borderId="14" xfId="8" applyNumberFormat="1" applyFont="1" applyFill="1" applyBorder="1" applyAlignment="1">
      <alignment horizontal="right" vertical="center" wrapText="1"/>
    </xf>
    <xf numFmtId="167" fontId="3" fillId="5" borderId="15" xfId="8" applyNumberFormat="1" applyFont="1" applyFill="1" applyBorder="1" applyAlignment="1">
      <alignment horizontal="right" vertical="center" wrapText="1"/>
    </xf>
    <xf numFmtId="0" fontId="3" fillId="0" borderId="0" xfId="8" applyFont="1" applyFill="1" applyAlignment="1">
      <alignment horizontal="center" vertical="center"/>
    </xf>
    <xf numFmtId="3" fontId="3" fillId="0" borderId="12" xfId="8" applyNumberFormat="1" applyFont="1" applyFill="1" applyBorder="1" applyAlignment="1">
      <alignment horizontal="center" vertical="center" wrapText="1"/>
    </xf>
    <xf numFmtId="167" fontId="3" fillId="0" borderId="16" xfId="8" applyNumberFormat="1" applyFont="1" applyFill="1" applyBorder="1" applyAlignment="1">
      <alignment horizontal="center" vertical="center" wrapText="1"/>
    </xf>
    <xf numFmtId="3" fontId="3" fillId="4" borderId="12" xfId="8" applyNumberFormat="1" applyFont="1" applyFill="1" applyBorder="1" applyAlignment="1">
      <alignment horizontal="center" vertical="center" wrapText="1"/>
    </xf>
    <xf numFmtId="0" fontId="3" fillId="4" borderId="11" xfId="8" applyFont="1" applyFill="1" applyBorder="1" applyAlignment="1">
      <alignment horizontal="justify" vertical="center" wrapText="1"/>
    </xf>
    <xf numFmtId="4" fontId="3" fillId="4" borderId="11" xfId="8" applyNumberFormat="1" applyFont="1" applyFill="1" applyBorder="1" applyAlignment="1">
      <alignment horizontal="center" vertical="center" wrapText="1"/>
    </xf>
    <xf numFmtId="167" fontId="3" fillId="4" borderId="11" xfId="8" applyNumberFormat="1" applyFont="1" applyFill="1" applyBorder="1" applyAlignment="1">
      <alignment horizontal="center" vertical="center" wrapText="1"/>
    </xf>
    <xf numFmtId="3" fontId="3" fillId="4" borderId="17" xfId="8" applyNumberFormat="1" applyFont="1" applyFill="1" applyBorder="1" applyAlignment="1">
      <alignment horizontal="center" vertical="center" wrapText="1"/>
    </xf>
    <xf numFmtId="170" fontId="3" fillId="0" borderId="11" xfId="8" applyNumberFormat="1" applyFont="1" applyFill="1" applyBorder="1" applyAlignment="1">
      <alignment horizontal="center" vertical="center" wrapText="1"/>
    </xf>
    <xf numFmtId="170" fontId="3" fillId="4" borderId="11" xfId="8" applyNumberFormat="1" applyFont="1" applyFill="1" applyBorder="1" applyAlignment="1">
      <alignment horizontal="center" vertical="center" wrapText="1"/>
    </xf>
    <xf numFmtId="170" fontId="5" fillId="5" borderId="14" xfId="8" applyNumberFormat="1" applyFont="1" applyFill="1" applyBorder="1" applyAlignment="1">
      <alignment horizontal="right" vertical="center" wrapText="1"/>
    </xf>
    <xf numFmtId="170" fontId="3" fillId="0" borderId="0" xfId="8" applyNumberFormat="1" applyFont="1" applyAlignment="1">
      <alignment horizontal="right" vertical="center"/>
    </xf>
    <xf numFmtId="171" fontId="3" fillId="4" borderId="11" xfId="8" applyNumberFormat="1" applyFont="1" applyFill="1" applyBorder="1" applyAlignment="1">
      <alignment horizontal="center" vertical="center" wrapText="1"/>
    </xf>
    <xf numFmtId="0" fontId="3" fillId="0" borderId="0" xfId="8" applyFont="1" applyFill="1" applyAlignment="1">
      <alignment vertical="center"/>
    </xf>
    <xf numFmtId="0" fontId="3" fillId="0" borderId="13" xfId="8" applyFont="1" applyFill="1" applyBorder="1" applyAlignment="1">
      <alignment horizontal="justify" vertical="center" wrapText="1"/>
    </xf>
    <xf numFmtId="4" fontId="3" fillId="0" borderId="13" xfId="8" applyNumberFormat="1" applyFont="1" applyFill="1" applyBorder="1" applyAlignment="1">
      <alignment horizontal="center" vertical="center" wrapText="1"/>
    </xf>
    <xf numFmtId="167" fontId="3" fillId="0" borderId="13" xfId="8" applyNumberFormat="1" applyFont="1" applyFill="1" applyBorder="1" applyAlignment="1">
      <alignment horizontal="center" vertical="center" wrapText="1"/>
    </xf>
    <xf numFmtId="167" fontId="3" fillId="0" borderId="0" xfId="8" applyNumberFormat="1" applyFont="1" applyFill="1" applyAlignment="1">
      <alignment vertical="center"/>
    </xf>
    <xf numFmtId="0" fontId="16" fillId="0" borderId="0" xfId="2" applyFont="1"/>
    <xf numFmtId="0" fontId="17" fillId="0" borderId="0" xfId="2" applyFont="1" applyAlignment="1">
      <alignment vertical="center"/>
    </xf>
    <xf numFmtId="0" fontId="16" fillId="4" borderId="0" xfId="2" applyFont="1" applyFill="1"/>
    <xf numFmtId="0" fontId="3" fillId="4" borderId="13" xfId="8" applyFont="1" applyFill="1" applyBorder="1" applyAlignment="1">
      <alignment horizontal="left" vertical="center" wrapText="1"/>
    </xf>
    <xf numFmtId="4" fontId="3" fillId="4" borderId="13" xfId="8" applyNumberFormat="1" applyFont="1" applyFill="1" applyBorder="1" applyAlignment="1">
      <alignment horizontal="center" vertical="center" wrapText="1"/>
    </xf>
    <xf numFmtId="170" fontId="3" fillId="4" borderId="13" xfId="8" applyNumberFormat="1" applyFont="1" applyFill="1" applyBorder="1" applyAlignment="1">
      <alignment horizontal="center" vertical="center" wrapText="1"/>
    </xf>
    <xf numFmtId="167" fontId="3" fillId="4" borderId="13" xfId="8" applyNumberFormat="1" applyFont="1" applyFill="1" applyBorder="1" applyAlignment="1">
      <alignment horizontal="center" vertical="center" wrapText="1"/>
    </xf>
    <xf numFmtId="167" fontId="3" fillId="4" borderId="16" xfId="8" applyNumberFormat="1" applyFont="1" applyFill="1" applyBorder="1" applyAlignment="1">
      <alignment horizontal="center" vertical="center" wrapText="1"/>
    </xf>
    <xf numFmtId="0" fontId="16" fillId="0" borderId="0" xfId="2" applyFont="1" applyFill="1"/>
    <xf numFmtId="0" fontId="3" fillId="4" borderId="13" xfId="8" applyFont="1" applyFill="1" applyBorder="1" applyAlignment="1">
      <alignment horizontal="justify" vertical="center" wrapText="1"/>
    </xf>
    <xf numFmtId="2" fontId="20" fillId="0" borderId="4" xfId="2" applyNumberFormat="1" applyFont="1" applyBorder="1" applyAlignment="1">
      <alignment horizontal="center" vertical="center" wrapText="1"/>
    </xf>
    <xf numFmtId="0" fontId="20" fillId="0" borderId="4" xfId="2" applyFont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center" wrapText="1"/>
    </xf>
    <xf numFmtId="4" fontId="20" fillId="0" borderId="6" xfId="2" applyNumberFormat="1" applyFont="1" applyBorder="1" applyAlignment="1">
      <alignment vertical="center" wrapText="1"/>
    </xf>
    <xf numFmtId="0" fontId="3" fillId="4" borderId="0" xfId="8" applyFont="1" applyFill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/>
    <xf numFmtId="0" fontId="16" fillId="0" borderId="3" xfId="0" applyFont="1" applyBorder="1"/>
    <xf numFmtId="0" fontId="16" fillId="4" borderId="0" xfId="0" applyFont="1" applyFill="1"/>
    <xf numFmtId="0" fontId="16" fillId="0" borderId="0" xfId="0" applyFont="1" applyFill="1"/>
    <xf numFmtId="0" fontId="16" fillId="0" borderId="28" xfId="0" applyFont="1" applyBorder="1"/>
    <xf numFmtId="0" fontId="16" fillId="0" borderId="29" xfId="0" applyFont="1" applyBorder="1"/>
    <xf numFmtId="0" fontId="16" fillId="0" borderId="0" xfId="2" applyFont="1" applyBorder="1"/>
    <xf numFmtId="0" fontId="16" fillId="0" borderId="32" xfId="0" applyFont="1" applyBorder="1" applyAlignment="1">
      <alignment horizontal="right" vertical="top"/>
    </xf>
    <xf numFmtId="0" fontId="16" fillId="0" borderId="28" xfId="0" applyFont="1" applyBorder="1" applyAlignment="1">
      <alignment horizontal="right" vertical="top" wrapText="1"/>
    </xf>
    <xf numFmtId="0" fontId="16" fillId="0" borderId="34" xfId="0" applyFont="1" applyBorder="1" applyAlignment="1">
      <alignment horizontal="right" vertical="top" wrapText="1"/>
    </xf>
    <xf numFmtId="0" fontId="16" fillId="0" borderId="34" xfId="0" applyFont="1" applyBorder="1"/>
    <xf numFmtId="0" fontId="16" fillId="0" borderId="41" xfId="0" applyFont="1" applyBorder="1"/>
    <xf numFmtId="0" fontId="18" fillId="0" borderId="0" xfId="0" applyFont="1"/>
    <xf numFmtId="172" fontId="18" fillId="0" borderId="10" xfId="0" applyNumberFormat="1" applyFont="1" applyFill="1" applyBorder="1" applyAlignment="1">
      <alignment horizontal="center" vertical="top" wrapText="1"/>
    </xf>
    <xf numFmtId="0" fontId="16" fillId="0" borderId="0" xfId="0" applyFont="1" applyBorder="1"/>
    <xf numFmtId="0" fontId="16" fillId="0" borderId="35" xfId="0" applyFont="1" applyBorder="1" applyAlignment="1">
      <alignment horizontal="left" vertical="top"/>
    </xf>
    <xf numFmtId="0" fontId="5" fillId="0" borderId="21" xfId="8" applyFont="1" applyFill="1" applyBorder="1" applyAlignment="1">
      <alignment horizontal="right" vertical="center" wrapText="1"/>
    </xf>
    <xf numFmtId="0" fontId="5" fillId="0" borderId="21" xfId="8" applyFont="1" applyFill="1" applyBorder="1" applyAlignment="1">
      <alignment horizontal="center" vertical="center" wrapText="1"/>
    </xf>
    <xf numFmtId="170" fontId="5" fillId="0" borderId="21" xfId="8" applyNumberFormat="1" applyFont="1" applyFill="1" applyBorder="1" applyAlignment="1">
      <alignment horizontal="right" vertical="center" wrapText="1"/>
    </xf>
    <xf numFmtId="167" fontId="5" fillId="0" borderId="21" xfId="8" applyNumberFormat="1" applyFont="1" applyFill="1" applyBorder="1" applyAlignment="1">
      <alignment horizontal="right" vertical="center" wrapText="1"/>
    </xf>
    <xf numFmtId="167" fontId="5" fillId="0" borderId="22" xfId="8" applyNumberFormat="1" applyFont="1" applyFill="1" applyBorder="1" applyAlignment="1">
      <alignment horizontal="center" vertical="center" wrapText="1"/>
    </xf>
    <xf numFmtId="3" fontId="5" fillId="0" borderId="20" xfId="8" applyNumberFormat="1" applyFont="1" applyFill="1" applyBorder="1" applyAlignment="1">
      <alignment horizontal="center" vertical="center" wrapText="1"/>
    </xf>
    <xf numFmtId="172" fontId="18" fillId="0" borderId="30" xfId="0" applyNumberFormat="1" applyFont="1" applyBorder="1" applyAlignment="1">
      <alignment horizontal="center" vertical="top" wrapText="1"/>
    </xf>
    <xf numFmtId="172" fontId="19" fillId="0" borderId="10" xfId="0" applyNumberFormat="1" applyFont="1" applyBorder="1" applyAlignment="1">
      <alignment horizontal="center" vertical="top" wrapText="1"/>
    </xf>
    <xf numFmtId="0" fontId="20" fillId="0" borderId="10" xfId="0" applyFont="1" applyBorder="1" applyAlignment="1">
      <alignment wrapText="1"/>
    </xf>
    <xf numFmtId="0" fontId="17" fillId="0" borderId="10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6" fillId="10" borderId="0" xfId="0" applyFont="1" applyFill="1"/>
    <xf numFmtId="165" fontId="16" fillId="0" borderId="10" xfId="17" applyFont="1" applyFill="1" applyBorder="1" applyAlignment="1">
      <alignment horizontal="center" vertical="center" wrapText="1"/>
    </xf>
    <xf numFmtId="165" fontId="16" fillId="0" borderId="31" xfId="17" applyFont="1" applyFill="1" applyBorder="1" applyAlignment="1">
      <alignment horizontal="center" vertical="center" wrapText="1"/>
    </xf>
    <xf numFmtId="172" fontId="18" fillId="0" borderId="10" xfId="0" applyNumberFormat="1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justify" vertical="top" wrapText="1"/>
    </xf>
    <xf numFmtId="0" fontId="18" fillId="0" borderId="10" xfId="0" applyFont="1" applyBorder="1" applyAlignment="1">
      <alignment vertical="top" wrapText="1"/>
    </xf>
    <xf numFmtId="4" fontId="18" fillId="0" borderId="10" xfId="0" applyNumberFormat="1" applyFont="1" applyBorder="1" applyAlignment="1">
      <alignment vertical="top" wrapText="1"/>
    </xf>
    <xf numFmtId="0" fontId="18" fillId="0" borderId="10" xfId="0" applyFont="1" applyBorder="1" applyAlignment="1">
      <alignment horizontal="justify" vertical="top" wrapText="1"/>
    </xf>
    <xf numFmtId="0" fontId="18" fillId="0" borderId="10" xfId="0" applyFont="1" applyBorder="1" applyAlignment="1">
      <alignment wrapText="1"/>
    </xf>
    <xf numFmtId="172" fontId="20" fillId="0" borderId="39" xfId="2" applyNumberFormat="1" applyFont="1" applyBorder="1" applyAlignment="1">
      <alignment horizontal="center" vertical="center" wrapText="1"/>
    </xf>
    <xf numFmtId="0" fontId="18" fillId="0" borderId="31" xfId="0" applyFont="1" applyBorder="1" applyAlignment="1">
      <alignment vertical="top" wrapText="1"/>
    </xf>
    <xf numFmtId="4" fontId="18" fillId="0" borderId="31" xfId="0" applyNumberFormat="1" applyFont="1" applyBorder="1" applyAlignment="1">
      <alignment vertical="top" wrapText="1"/>
    </xf>
    <xf numFmtId="172" fontId="19" fillId="0" borderId="30" xfId="0" applyNumberFormat="1" applyFont="1" applyBorder="1" applyAlignment="1">
      <alignment horizontal="center" vertical="top" wrapText="1"/>
    </xf>
    <xf numFmtId="172" fontId="18" fillId="0" borderId="30" xfId="0" applyNumberFormat="1" applyFont="1" applyFill="1" applyBorder="1" applyAlignment="1">
      <alignment horizontal="center" vertical="top" wrapText="1"/>
    </xf>
    <xf numFmtId="0" fontId="18" fillId="0" borderId="10" xfId="0" applyFont="1" applyFill="1" applyBorder="1" applyAlignment="1">
      <alignment horizontal="center" vertical="top" wrapText="1"/>
    </xf>
    <xf numFmtId="0" fontId="16" fillId="0" borderId="28" xfId="0" applyFont="1" applyBorder="1" applyAlignment="1">
      <alignment horizontal="right" vertical="top"/>
    </xf>
    <xf numFmtId="0" fontId="16" fillId="0" borderId="0" xfId="0" applyFont="1" applyBorder="1" applyAlignment="1">
      <alignment horizontal="left" vertical="top"/>
    </xf>
    <xf numFmtId="0" fontId="16" fillId="0" borderId="29" xfId="0" applyFont="1" applyBorder="1" applyAlignment="1">
      <alignment horizontal="left" vertical="top"/>
    </xf>
    <xf numFmtId="0" fontId="18" fillId="0" borderId="10" xfId="0" applyFont="1" applyBorder="1" applyAlignment="1">
      <alignment horizontal="center"/>
    </xf>
    <xf numFmtId="0" fontId="3" fillId="0" borderId="0" xfId="2"/>
    <xf numFmtId="0" fontId="3" fillId="4" borderId="0" xfId="2" applyFill="1"/>
    <xf numFmtId="0" fontId="26" fillId="2" borderId="10" xfId="2" applyFont="1" applyFill="1" applyBorder="1" applyAlignment="1">
      <alignment horizontal="center" vertical="center" wrapText="1"/>
    </xf>
    <xf numFmtId="0" fontId="27" fillId="2" borderId="10" xfId="2" applyFont="1" applyFill="1" applyBorder="1" applyAlignment="1">
      <alignment vertical="center"/>
    </xf>
    <xf numFmtId="0" fontId="26" fillId="2" borderId="10" xfId="2" applyFont="1" applyFill="1" applyBorder="1" applyAlignment="1">
      <alignment vertical="center" wrapText="1"/>
    </xf>
    <xf numFmtId="167" fontId="26" fillId="2" borderId="10" xfId="2" applyNumberFormat="1" applyFont="1" applyFill="1" applyBorder="1" applyAlignment="1">
      <alignment vertical="center" wrapText="1"/>
    </xf>
    <xf numFmtId="0" fontId="28" fillId="0" borderId="10" xfId="2" applyFont="1" applyBorder="1" applyAlignment="1">
      <alignment horizontal="center" vertical="center" wrapText="1"/>
    </xf>
    <xf numFmtId="166" fontId="30" fillId="0" borderId="10" xfId="1" applyFont="1" applyFill="1" applyBorder="1" applyAlignment="1">
      <alignment horizontal="right" vertical="center" wrapText="1"/>
    </xf>
    <xf numFmtId="49" fontId="31" fillId="0" borderId="10" xfId="7" applyNumberFormat="1" applyFont="1" applyBorder="1" applyAlignment="1">
      <alignment horizontal="center" vertical="center" wrapText="1"/>
    </xf>
    <xf numFmtId="0" fontId="27" fillId="0" borderId="10" xfId="2" applyFont="1" applyBorder="1" applyAlignment="1">
      <alignment horizontal="right" vertical="center" wrapText="1"/>
    </xf>
    <xf numFmtId="165" fontId="30" fillId="0" borderId="10" xfId="18" applyFont="1" applyFill="1" applyBorder="1" applyAlignment="1">
      <alignment horizontal="right" vertical="center" wrapText="1"/>
    </xf>
    <xf numFmtId="165" fontId="31" fillId="0" borderId="10" xfId="18" applyFont="1" applyFill="1" applyBorder="1" applyAlignment="1">
      <alignment horizontal="center" vertical="center" wrapText="1"/>
    </xf>
    <xf numFmtId="165" fontId="26" fillId="2" borderId="10" xfId="18" applyFont="1" applyFill="1" applyBorder="1" applyAlignment="1">
      <alignment vertical="center" wrapText="1"/>
    </xf>
    <xf numFmtId="0" fontId="27" fillId="2" borderId="6" xfId="2" applyFont="1" applyFill="1" applyBorder="1" applyAlignment="1">
      <alignment horizontal="center" vertical="center"/>
    </xf>
    <xf numFmtId="10" fontId="0" fillId="0" borderId="0" xfId="5" applyNumberFormat="1" applyFont="1"/>
    <xf numFmtId="0" fontId="12" fillId="7" borderId="10" xfId="2" applyFont="1" applyFill="1" applyBorder="1" applyAlignment="1">
      <alignment horizontal="center" vertical="center" wrapText="1"/>
    </xf>
    <xf numFmtId="0" fontId="33" fillId="4" borderId="0" xfId="12" applyFont="1" applyFill="1" applyAlignment="1">
      <alignment vertical="center"/>
    </xf>
    <xf numFmtId="0" fontId="33" fillId="0" borderId="0" xfId="12" applyFont="1" applyAlignment="1">
      <alignment vertical="center"/>
    </xf>
    <xf numFmtId="2" fontId="33" fillId="0" borderId="0" xfId="12" applyNumberFormat="1" applyFont="1" applyAlignment="1">
      <alignment vertical="center"/>
    </xf>
    <xf numFmtId="0" fontId="33" fillId="0" borderId="0" xfId="12" applyFont="1" applyAlignment="1">
      <alignment horizontal="justify" vertical="center" wrapText="1"/>
    </xf>
    <xf numFmtId="169" fontId="33" fillId="0" borderId="0" xfId="12" applyNumberFormat="1" applyFont="1" applyAlignment="1">
      <alignment horizontal="center" vertical="center" wrapText="1"/>
    </xf>
    <xf numFmtId="166" fontId="34" fillId="0" borderId="0" xfId="13" applyNumberFormat="1" applyFont="1" applyFill="1" applyAlignment="1">
      <alignment horizontal="right" vertical="center"/>
    </xf>
    <xf numFmtId="166" fontId="11" fillId="3" borderId="5" xfId="13" applyNumberFormat="1" applyFont="1" applyFill="1" applyBorder="1" applyAlignment="1">
      <alignment horizontal="center" vertical="center"/>
    </xf>
    <xf numFmtId="0" fontId="11" fillId="3" borderId="10" xfId="12" applyFont="1" applyFill="1" applyBorder="1" applyAlignment="1">
      <alignment horizontal="center" vertical="center"/>
    </xf>
    <xf numFmtId="0" fontId="5" fillId="3" borderId="45" xfId="8" applyFont="1" applyFill="1" applyBorder="1" applyAlignment="1">
      <alignment horizontal="center" vertical="center" wrapText="1"/>
    </xf>
    <xf numFmtId="4" fontId="5" fillId="3" borderId="45" xfId="8" applyNumberFormat="1" applyFont="1" applyFill="1" applyBorder="1" applyAlignment="1">
      <alignment horizontal="center" vertical="center" wrapText="1"/>
    </xf>
    <xf numFmtId="170" fontId="5" fillId="3" borderId="45" xfId="8" applyNumberFormat="1" applyFont="1" applyFill="1" applyBorder="1" applyAlignment="1">
      <alignment horizontal="center" vertical="center" wrapText="1"/>
    </xf>
    <xf numFmtId="167" fontId="5" fillId="3" borderId="45" xfId="8" applyNumberFormat="1" applyFont="1" applyFill="1" applyBorder="1" applyAlignment="1">
      <alignment horizontal="center" vertical="center" wrapText="1"/>
    </xf>
    <xf numFmtId="167" fontId="5" fillId="3" borderId="53" xfId="8" applyNumberFormat="1" applyFont="1" applyFill="1" applyBorder="1" applyAlignment="1">
      <alignment horizontal="center" vertical="center" wrapText="1"/>
    </xf>
    <xf numFmtId="165" fontId="16" fillId="4" borderId="5" xfId="17" applyFont="1" applyFill="1" applyBorder="1" applyAlignment="1">
      <alignment horizontal="center" vertical="center" wrapText="1"/>
    </xf>
    <xf numFmtId="165" fontId="16" fillId="4" borderId="31" xfId="17" applyFont="1" applyFill="1" applyBorder="1" applyAlignment="1">
      <alignment horizontal="center" vertical="center" wrapText="1"/>
    </xf>
    <xf numFmtId="3" fontId="3" fillId="4" borderId="55" xfId="8" applyNumberFormat="1" applyFont="1" applyFill="1" applyBorder="1" applyAlignment="1">
      <alignment horizontal="center" vertical="center" wrapText="1"/>
    </xf>
    <xf numFmtId="3" fontId="5" fillId="0" borderId="57" xfId="8" applyNumberFormat="1" applyFont="1" applyFill="1" applyBorder="1" applyAlignment="1">
      <alignment horizontal="center" vertical="center" wrapText="1"/>
    </xf>
    <xf numFmtId="3" fontId="5" fillId="0" borderId="0" xfId="8" applyNumberFormat="1" applyFont="1" applyBorder="1" applyAlignment="1">
      <alignment horizontal="center" vertical="center" wrapText="1"/>
    </xf>
    <xf numFmtId="3" fontId="3" fillId="4" borderId="56" xfId="8" applyNumberFormat="1" applyFont="1" applyFill="1" applyBorder="1" applyAlignment="1">
      <alignment horizontal="center" vertical="center" wrapText="1"/>
    </xf>
    <xf numFmtId="0" fontId="35" fillId="0" borderId="0" xfId="0" applyFont="1"/>
    <xf numFmtId="0" fontId="16" fillId="0" borderId="2" xfId="0" applyFont="1" applyBorder="1" applyAlignment="1">
      <alignment horizontal="left" vertical="top"/>
    </xf>
    <xf numFmtId="165" fontId="16" fillId="4" borderId="10" xfId="17" applyFont="1" applyFill="1" applyBorder="1" applyAlignment="1">
      <alignment horizontal="center" vertical="center" wrapText="1"/>
    </xf>
    <xf numFmtId="171" fontId="3" fillId="4" borderId="13" xfId="8" applyNumberFormat="1" applyFont="1" applyFill="1" applyBorder="1" applyAlignment="1">
      <alignment horizontal="center" vertical="center" wrapText="1"/>
    </xf>
    <xf numFmtId="0" fontId="26" fillId="2" borderId="5" xfId="2" applyFont="1" applyFill="1" applyBorder="1" applyAlignment="1">
      <alignment horizontal="center" vertical="center" wrapText="1"/>
    </xf>
    <xf numFmtId="49" fontId="28" fillId="4" borderId="10" xfId="7" applyNumberFormat="1" applyFont="1" applyFill="1" applyBorder="1" applyAlignment="1">
      <alignment horizontal="center" vertical="center" wrapText="1"/>
    </xf>
    <xf numFmtId="0" fontId="29" fillId="4" borderId="10" xfId="2" applyFont="1" applyFill="1" applyBorder="1" applyAlignment="1">
      <alignment vertical="center" wrapText="1"/>
    </xf>
    <xf numFmtId="0" fontId="28" fillId="4" borderId="10" xfId="2" applyFont="1" applyFill="1" applyBorder="1" applyAlignment="1">
      <alignment horizontal="center" vertical="center" wrapText="1"/>
    </xf>
    <xf numFmtId="166" fontId="30" fillId="4" borderId="10" xfId="1" applyFont="1" applyFill="1" applyBorder="1" applyAlignment="1">
      <alignment horizontal="right" vertical="center" wrapText="1"/>
    </xf>
    <xf numFmtId="164" fontId="30" fillId="4" borderId="10" xfId="18" applyNumberFormat="1" applyFont="1" applyFill="1" applyBorder="1" applyAlignment="1">
      <alignment horizontal="right" vertical="center" wrapText="1"/>
    </xf>
    <xf numFmtId="165" fontId="28" fillId="4" borderId="10" xfId="18" applyFont="1" applyFill="1" applyBorder="1" applyAlignment="1">
      <alignment horizontal="center" vertical="center" wrapText="1"/>
    </xf>
    <xf numFmtId="0" fontId="30" fillId="4" borderId="10" xfId="2" applyFont="1" applyFill="1" applyBorder="1" applyAlignment="1">
      <alignment horizontal="center" vertical="center" wrapText="1"/>
    </xf>
    <xf numFmtId="0" fontId="30" fillId="4" borderId="10" xfId="2" applyFont="1" applyFill="1" applyBorder="1" applyAlignment="1">
      <alignment horizontal="left" vertical="center" wrapText="1"/>
    </xf>
    <xf numFmtId="166" fontId="30" fillId="4" borderId="10" xfId="1" applyFont="1" applyFill="1" applyBorder="1" applyAlignment="1">
      <alignment horizontal="center" vertical="center" wrapText="1"/>
    </xf>
    <xf numFmtId="165" fontId="30" fillId="4" borderId="10" xfId="18" applyFont="1" applyFill="1" applyBorder="1" applyAlignment="1">
      <alignment horizontal="center" vertical="center" wrapText="1"/>
    </xf>
    <xf numFmtId="0" fontId="35" fillId="4" borderId="0" xfId="0" applyFont="1" applyFill="1"/>
    <xf numFmtId="0" fontId="32" fillId="4" borderId="0" xfId="2" applyFont="1" applyFill="1"/>
    <xf numFmtId="0" fontId="8" fillId="0" borderId="0" xfId="9" applyFont="1" applyFill="1" applyAlignment="1">
      <alignment vertical="center"/>
    </xf>
    <xf numFmtId="0" fontId="17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vertical="top" wrapText="1"/>
    </xf>
    <xf numFmtId="4" fontId="18" fillId="0" borderId="5" xfId="0" applyNumberFormat="1" applyFont="1" applyBorder="1" applyAlignment="1">
      <alignment vertical="top" wrapText="1"/>
    </xf>
    <xf numFmtId="3" fontId="3" fillId="0" borderId="56" xfId="8" applyNumberFormat="1" applyFont="1" applyFill="1" applyBorder="1" applyAlignment="1">
      <alignment horizontal="center" vertical="center" wrapText="1"/>
    </xf>
    <xf numFmtId="171" fontId="3" fillId="0" borderId="13" xfId="8" applyNumberFormat="1" applyFont="1" applyFill="1" applyBorder="1" applyAlignment="1">
      <alignment horizontal="center" vertical="center" wrapText="1"/>
    </xf>
    <xf numFmtId="0" fontId="21" fillId="4" borderId="10" xfId="21" applyFont="1" applyFill="1" applyBorder="1" applyAlignment="1">
      <alignment vertical="center" wrapText="1"/>
    </xf>
    <xf numFmtId="0" fontId="38" fillId="0" borderId="10" xfId="16" applyFont="1" applyFill="1" applyBorder="1" applyAlignment="1">
      <alignment horizontal="left" vertical="center"/>
    </xf>
    <xf numFmtId="0" fontId="3" fillId="4" borderId="10" xfId="8" applyFont="1" applyFill="1" applyBorder="1" applyAlignment="1">
      <alignment horizontal="justify" vertical="center" wrapText="1"/>
    </xf>
    <xf numFmtId="167" fontId="3" fillId="0" borderId="10" xfId="8" applyNumberFormat="1" applyFont="1" applyFill="1" applyBorder="1" applyAlignment="1">
      <alignment horizontal="center" vertical="center" wrapText="1"/>
    </xf>
    <xf numFmtId="0" fontId="21" fillId="4" borderId="10" xfId="21" applyFont="1" applyFill="1" applyBorder="1" applyAlignment="1">
      <alignment horizontal="center" vertical="center"/>
    </xf>
    <xf numFmtId="0" fontId="36" fillId="4" borderId="10" xfId="16" applyFont="1" applyFill="1" applyBorder="1" applyAlignment="1">
      <alignment horizontal="center" vertical="center"/>
    </xf>
    <xf numFmtId="165" fontId="3" fillId="4" borderId="10" xfId="22" applyFont="1" applyFill="1" applyBorder="1" applyAlignment="1">
      <alignment horizontal="center" vertical="center" wrapText="1"/>
    </xf>
    <xf numFmtId="0" fontId="37" fillId="4" borderId="10" xfId="23" applyFont="1" applyFill="1" applyBorder="1" applyAlignment="1">
      <alignment horizontal="left" vertical="center"/>
    </xf>
    <xf numFmtId="0" fontId="38" fillId="4" borderId="10" xfId="16" applyFont="1" applyFill="1" applyBorder="1" applyAlignment="1">
      <alignment horizontal="left" vertical="center"/>
    </xf>
    <xf numFmtId="167" fontId="3" fillId="4" borderId="10" xfId="8" applyNumberFormat="1" applyFont="1" applyFill="1" applyBorder="1" applyAlignment="1">
      <alignment horizontal="center" vertical="center" wrapText="1"/>
    </xf>
    <xf numFmtId="0" fontId="38" fillId="4" borderId="19" xfId="16" applyFont="1" applyFill="1" applyBorder="1" applyAlignment="1">
      <alignment horizontal="left" vertical="center"/>
    </xf>
    <xf numFmtId="4" fontId="3" fillId="4" borderId="10" xfId="8" applyNumberFormat="1" applyFont="1" applyFill="1" applyBorder="1" applyAlignment="1">
      <alignment horizontal="center" vertical="center" wrapText="1"/>
    </xf>
    <xf numFmtId="165" fontId="16" fillId="0" borderId="5" xfId="17" applyFont="1" applyFill="1" applyBorder="1" applyAlignment="1">
      <alignment horizontal="center" vertical="center" wrapText="1"/>
    </xf>
    <xf numFmtId="0" fontId="21" fillId="0" borderId="10" xfId="21" applyFont="1" applyFill="1" applyBorder="1" applyAlignment="1">
      <alignment horizontal="center" vertical="center"/>
    </xf>
    <xf numFmtId="0" fontId="33" fillId="0" borderId="0" xfId="12" applyFont="1" applyFill="1" applyAlignment="1">
      <alignment vertical="center"/>
    </xf>
    <xf numFmtId="0" fontId="3" fillId="0" borderId="10" xfId="8" applyFont="1" applyFill="1" applyBorder="1" applyAlignment="1">
      <alignment horizontal="justify" vertical="center" wrapText="1"/>
    </xf>
    <xf numFmtId="0" fontId="18" fillId="0" borderId="10" xfId="0" applyFont="1" applyFill="1" applyBorder="1" applyAlignment="1">
      <alignment horizontal="justify" vertical="top" wrapText="1"/>
    </xf>
    <xf numFmtId="0" fontId="18" fillId="4" borderId="10" xfId="0" applyFont="1" applyFill="1" applyBorder="1" applyAlignment="1">
      <alignment horizontal="justify" vertical="top" wrapText="1"/>
    </xf>
    <xf numFmtId="4" fontId="18" fillId="4" borderId="10" xfId="0" applyNumberFormat="1" applyFont="1" applyFill="1" applyBorder="1" applyAlignment="1">
      <alignment vertical="top" wrapText="1"/>
    </xf>
    <xf numFmtId="4" fontId="18" fillId="4" borderId="5" xfId="0" applyNumberFormat="1" applyFont="1" applyFill="1" applyBorder="1" applyAlignment="1">
      <alignment vertical="top" wrapText="1"/>
    </xf>
    <xf numFmtId="4" fontId="18" fillId="4" borderId="31" xfId="0" applyNumberFormat="1" applyFont="1" applyFill="1" applyBorder="1" applyAlignment="1">
      <alignment vertical="top" wrapText="1"/>
    </xf>
    <xf numFmtId="0" fontId="3" fillId="0" borderId="19" xfId="8" applyFont="1" applyFill="1" applyBorder="1" applyAlignment="1">
      <alignment horizontal="justify" vertical="center" wrapText="1"/>
    </xf>
    <xf numFmtId="4" fontId="3" fillId="0" borderId="19" xfId="8" applyNumberFormat="1" applyFont="1" applyFill="1" applyBorder="1" applyAlignment="1">
      <alignment horizontal="center" vertical="center" wrapText="1"/>
    </xf>
    <xf numFmtId="0" fontId="21" fillId="0" borderId="19" xfId="21" applyFont="1" applyFill="1" applyBorder="1" applyAlignment="1">
      <alignment horizontal="center" vertical="center"/>
    </xf>
    <xf numFmtId="0" fontId="38" fillId="0" borderId="19" xfId="16" applyFont="1" applyFill="1" applyBorder="1" applyAlignment="1">
      <alignment horizontal="left" vertical="center"/>
    </xf>
    <xf numFmtId="172" fontId="18" fillId="4" borderId="30" xfId="0" applyNumberFormat="1" applyFont="1" applyFill="1" applyBorder="1" applyAlignment="1">
      <alignment horizontal="center" vertical="top" wrapText="1"/>
    </xf>
    <xf numFmtId="172" fontId="18" fillId="4" borderId="10" xfId="0" applyNumberFormat="1" applyFont="1" applyFill="1" applyBorder="1" applyAlignment="1">
      <alignment horizontal="center" vertical="top" wrapText="1"/>
    </xf>
    <xf numFmtId="0" fontId="18" fillId="4" borderId="10" xfId="0" applyFont="1" applyFill="1" applyBorder="1" applyAlignment="1">
      <alignment horizontal="center" vertical="top" wrapText="1"/>
    </xf>
    <xf numFmtId="165" fontId="5" fillId="5" borderId="14" xfId="8" applyNumberFormat="1" applyFont="1" applyFill="1" applyBorder="1" applyAlignment="1">
      <alignment horizontal="justify" vertical="center" wrapText="1"/>
    </xf>
    <xf numFmtId="165" fontId="3" fillId="0" borderId="13" xfId="8" applyNumberFormat="1" applyFont="1" applyFill="1" applyBorder="1" applyAlignment="1">
      <alignment horizontal="justify" vertical="center" wrapText="1"/>
    </xf>
    <xf numFmtId="165" fontId="3" fillId="0" borderId="10" xfId="8" applyNumberFormat="1" applyFont="1" applyFill="1" applyBorder="1" applyAlignment="1">
      <alignment horizontal="justify" vertical="center" wrapText="1"/>
    </xf>
    <xf numFmtId="0" fontId="37" fillId="0" borderId="10" xfId="23" applyFill="1" applyBorder="1" applyAlignment="1">
      <alignment horizontal="left" vertical="center"/>
    </xf>
    <xf numFmtId="0" fontId="21" fillId="4" borderId="19" xfId="21" applyFont="1" applyFill="1" applyBorder="1" applyAlignment="1">
      <alignment horizontal="center" vertical="center"/>
    </xf>
    <xf numFmtId="166" fontId="34" fillId="0" borderId="0" xfId="13" applyNumberFormat="1" applyFont="1" applyFill="1" applyAlignment="1">
      <alignment horizontal="center" vertical="center"/>
    </xf>
    <xf numFmtId="165" fontId="3" fillId="0" borderId="19" xfId="8" applyNumberFormat="1" applyFont="1" applyFill="1" applyBorder="1" applyAlignment="1">
      <alignment horizontal="justify" vertical="center" wrapText="1"/>
    </xf>
    <xf numFmtId="0" fontId="18" fillId="4" borderId="10" xfId="0" applyFont="1" applyFill="1" applyBorder="1" applyAlignment="1">
      <alignment wrapText="1"/>
    </xf>
    <xf numFmtId="0" fontId="18" fillId="4" borderId="0" xfId="0" applyFont="1" applyFill="1"/>
    <xf numFmtId="0" fontId="40" fillId="0" borderId="0" xfId="0" applyFont="1"/>
    <xf numFmtId="172" fontId="18" fillId="0" borderId="26" xfId="0" applyNumberFormat="1" applyFont="1" applyFill="1" applyBorder="1" applyAlignment="1">
      <alignment horizontal="center" vertical="top" wrapText="1"/>
    </xf>
    <xf numFmtId="0" fontId="18" fillId="0" borderId="26" xfId="0" applyFont="1" applyFill="1" applyBorder="1" applyAlignment="1">
      <alignment horizontal="center" vertical="top" wrapText="1"/>
    </xf>
    <xf numFmtId="0" fontId="18" fillId="0" borderId="26" xfId="0" applyFont="1" applyFill="1" applyBorder="1" applyAlignment="1">
      <alignment horizontal="justify" vertical="top" wrapText="1"/>
    </xf>
    <xf numFmtId="172" fontId="18" fillId="4" borderId="26" xfId="0" applyNumberFormat="1" applyFont="1" applyFill="1" applyBorder="1" applyAlignment="1">
      <alignment horizontal="center" vertical="top" wrapText="1"/>
    </xf>
    <xf numFmtId="0" fontId="18" fillId="4" borderId="26" xfId="0" applyFont="1" applyFill="1" applyBorder="1" applyAlignment="1">
      <alignment horizontal="center" vertical="top" wrapText="1"/>
    </xf>
    <xf numFmtId="0" fontId="18" fillId="4" borderId="26" xfId="0" applyFont="1" applyFill="1" applyBorder="1" applyAlignment="1">
      <alignment horizontal="justify" vertical="top" wrapText="1"/>
    </xf>
    <xf numFmtId="0" fontId="21" fillId="0" borderId="1" xfId="21" applyFont="1" applyBorder="1" applyAlignment="1">
      <alignment horizontal="center" vertical="center"/>
    </xf>
    <xf numFmtId="0" fontId="38" fillId="0" borderId="1" xfId="16" applyFont="1" applyFill="1" applyBorder="1" applyAlignment="1">
      <alignment horizontal="left" vertical="center"/>
    </xf>
    <xf numFmtId="165" fontId="3" fillId="0" borderId="19" xfId="22" applyFont="1" applyFill="1" applyBorder="1" applyAlignment="1">
      <alignment horizontal="center" vertical="center" wrapText="1"/>
    </xf>
    <xf numFmtId="0" fontId="21" fillId="4" borderId="10" xfId="21" applyFont="1" applyFill="1" applyBorder="1" applyAlignment="1">
      <alignment horizontal="left" vertical="center" wrapText="1"/>
    </xf>
    <xf numFmtId="0" fontId="3" fillId="4" borderId="10" xfId="15" applyFont="1" applyFill="1" applyBorder="1" applyAlignment="1">
      <alignment horizontal="center" vertical="center"/>
    </xf>
    <xf numFmtId="4" fontId="3" fillId="0" borderId="10" xfId="8" applyNumberFormat="1" applyFont="1" applyFill="1" applyBorder="1" applyAlignment="1">
      <alignment horizontal="center" vertical="center" wrapText="1"/>
    </xf>
    <xf numFmtId="0" fontId="3" fillId="0" borderId="0" xfId="2" applyFont="1"/>
    <xf numFmtId="0" fontId="3" fillId="0" borderId="7" xfId="0" applyFont="1" applyBorder="1"/>
    <xf numFmtId="0" fontId="3" fillId="0" borderId="9" xfId="0" applyFont="1" applyBorder="1"/>
    <xf numFmtId="0" fontId="3" fillId="0" borderId="8" xfId="0" applyFont="1" applyBorder="1"/>
    <xf numFmtId="0" fontId="3" fillId="0" borderId="28" xfId="0" applyFont="1" applyBorder="1"/>
    <xf numFmtId="0" fontId="3" fillId="0" borderId="0" xfId="0" applyFont="1" applyBorder="1"/>
    <xf numFmtId="0" fontId="3" fillId="0" borderId="29" xfId="0" applyFont="1" applyBorder="1"/>
    <xf numFmtId="0" fontId="3" fillId="0" borderId="28" xfId="2" applyFont="1" applyBorder="1" applyAlignment="1">
      <alignment horizontal="center" vertical="top" wrapText="1"/>
    </xf>
    <xf numFmtId="0" fontId="3" fillId="0" borderId="26" xfId="2" applyFont="1" applyBorder="1" applyAlignment="1">
      <alignment horizontal="center" vertical="top" wrapText="1"/>
    </xf>
    <xf numFmtId="0" fontId="3" fillId="0" borderId="33" xfId="2" applyFont="1" applyBorder="1" applyAlignment="1">
      <alignment horizontal="center" vertical="top" wrapText="1"/>
    </xf>
    <xf numFmtId="172" fontId="3" fillId="0" borderId="28" xfId="2" applyNumberFormat="1" applyFont="1" applyFill="1" applyBorder="1" applyAlignment="1">
      <alignment horizontal="center" vertical="center" wrapText="1"/>
    </xf>
    <xf numFmtId="0" fontId="3" fillId="0" borderId="26" xfId="2" applyFont="1" applyFill="1" applyBorder="1" applyAlignment="1">
      <alignment horizontal="justify" vertical="top" wrapText="1"/>
    </xf>
    <xf numFmtId="4" fontId="3" fillId="0" borderId="33" xfId="2" applyNumberFormat="1" applyFont="1" applyFill="1" applyBorder="1" applyAlignment="1">
      <alignment vertical="top" wrapText="1"/>
    </xf>
    <xf numFmtId="172" fontId="3" fillId="4" borderId="28" xfId="2" applyNumberFormat="1" applyFont="1" applyFill="1" applyBorder="1" applyAlignment="1">
      <alignment horizontal="center" vertical="center" wrapText="1"/>
    </xf>
    <xf numFmtId="4" fontId="3" fillId="4" borderId="33" xfId="2" applyNumberFormat="1" applyFont="1" applyFill="1" applyBorder="1" applyAlignment="1">
      <alignment vertical="top" wrapText="1"/>
    </xf>
    <xf numFmtId="172" fontId="3" fillId="0" borderId="28" xfId="2" applyNumberFormat="1" applyFont="1" applyBorder="1" applyAlignment="1">
      <alignment horizontal="center" vertical="center" wrapText="1"/>
    </xf>
    <xf numFmtId="0" fontId="3" fillId="0" borderId="26" xfId="2" applyFont="1" applyBorder="1" applyAlignment="1">
      <alignment horizontal="justify" vertical="top" wrapText="1"/>
    </xf>
    <xf numFmtId="4" fontId="3" fillId="0" borderId="33" xfId="2" applyNumberFormat="1" applyFont="1" applyBorder="1" applyAlignment="1">
      <alignment vertical="top" wrapText="1"/>
    </xf>
    <xf numFmtId="172" fontId="5" fillId="0" borderId="23" xfId="2" applyNumberFormat="1" applyFont="1" applyBorder="1" applyAlignment="1">
      <alignment horizontal="center" vertical="center" wrapText="1"/>
    </xf>
    <xf numFmtId="0" fontId="5" fillId="0" borderId="52" xfId="2" applyFont="1" applyBorder="1" applyAlignment="1">
      <alignment horizontal="center" vertical="center" wrapText="1"/>
    </xf>
    <xf numFmtId="0" fontId="3" fillId="0" borderId="28" xfId="2" applyFont="1" applyBorder="1"/>
    <xf numFmtId="0" fontId="3" fillId="0" borderId="0" xfId="2" applyFont="1" applyBorder="1"/>
    <xf numFmtId="0" fontId="3" fillId="0" borderId="29" xfId="2" applyFont="1" applyBorder="1"/>
    <xf numFmtId="0" fontId="5" fillId="0" borderId="60" xfId="2" applyFont="1" applyBorder="1" applyAlignment="1">
      <alignment horizontal="center" vertical="center" wrapText="1"/>
    </xf>
    <xf numFmtId="0" fontId="5" fillId="0" borderId="59" xfId="2" applyFont="1" applyBorder="1" applyAlignment="1">
      <alignment horizontal="center" vertical="center" wrapText="1"/>
    </xf>
    <xf numFmtId="165" fontId="5" fillId="0" borderId="59" xfId="17" applyFont="1" applyBorder="1" applyAlignment="1">
      <alignment vertical="center" wrapText="1"/>
    </xf>
    <xf numFmtId="0" fontId="15" fillId="4" borderId="0" xfId="0" applyFont="1" applyFill="1" applyAlignment="1">
      <alignment vertical="center"/>
    </xf>
    <xf numFmtId="0" fontId="5" fillId="0" borderId="28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3" fillId="0" borderId="34" xfId="0" applyFont="1" applyBorder="1"/>
    <xf numFmtId="0" fontId="3" fillId="0" borderId="3" xfId="0" applyFont="1" applyBorder="1"/>
    <xf numFmtId="0" fontId="3" fillId="0" borderId="41" xfId="0" applyFont="1" applyBorder="1"/>
    <xf numFmtId="0" fontId="5" fillId="0" borderId="3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172" fontId="3" fillId="0" borderId="30" xfId="0" applyNumberFormat="1" applyFont="1" applyBorder="1" applyAlignment="1">
      <alignment horizontal="center" vertical="top" wrapText="1"/>
    </xf>
    <xf numFmtId="172" fontId="3" fillId="0" borderId="10" xfId="0" applyNumberFormat="1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31" xfId="0" applyFont="1" applyBorder="1" applyAlignment="1">
      <alignment vertical="top" wrapText="1"/>
    </xf>
    <xf numFmtId="172" fontId="3" fillId="0" borderId="30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justify" vertical="top" wrapText="1"/>
    </xf>
    <xf numFmtId="165" fontId="3" fillId="4" borderId="10" xfId="17" applyFont="1" applyFill="1" applyBorder="1" applyAlignment="1">
      <alignment horizontal="center" vertical="center" wrapText="1"/>
    </xf>
    <xf numFmtId="165" fontId="3" fillId="4" borderId="5" xfId="17" applyFont="1" applyFill="1" applyBorder="1" applyAlignment="1">
      <alignment horizontal="center" vertical="center" wrapText="1"/>
    </xf>
    <xf numFmtId="165" fontId="3" fillId="4" borderId="31" xfId="17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justify" vertical="top" wrapText="1"/>
    </xf>
    <xf numFmtId="172" fontId="3" fillId="4" borderId="30" xfId="0" applyNumberFormat="1" applyFont="1" applyFill="1" applyBorder="1" applyAlignment="1">
      <alignment horizontal="center" vertical="center" wrapText="1"/>
    </xf>
    <xf numFmtId="2" fontId="3" fillId="4" borderId="10" xfId="0" applyNumberFormat="1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172" fontId="3" fillId="0" borderId="30" xfId="0" applyNumberFormat="1" applyFont="1" applyFill="1" applyBorder="1" applyAlignment="1">
      <alignment horizontal="center" vertical="top" wrapText="1"/>
    </xf>
    <xf numFmtId="172" fontId="3" fillId="0" borderId="10" xfId="0" applyNumberFormat="1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center" wrapText="1"/>
    </xf>
    <xf numFmtId="165" fontId="3" fillId="0" borderId="10" xfId="17" applyFont="1" applyFill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3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5" xfId="0" applyFont="1" applyBorder="1" applyAlignment="1">
      <alignment horizontal="left" vertical="top"/>
    </xf>
    <xf numFmtId="0" fontId="3" fillId="0" borderId="28" xfId="0" applyFont="1" applyBorder="1" applyAlignment="1">
      <alignment horizontal="right" vertical="top" wrapText="1"/>
    </xf>
    <xf numFmtId="0" fontId="41" fillId="0" borderId="23" xfId="0" applyFont="1" applyBorder="1" applyAlignment="1">
      <alignment horizontal="center" vertical="center"/>
    </xf>
    <xf numFmtId="0" fontId="41" fillId="0" borderId="24" xfId="0" applyFont="1" applyBorder="1" applyAlignment="1">
      <alignment horizontal="center" vertical="center"/>
    </xf>
    <xf numFmtId="0" fontId="41" fillId="0" borderId="24" xfId="0" applyFont="1" applyBorder="1" applyAlignment="1">
      <alignment horizontal="center"/>
    </xf>
    <xf numFmtId="0" fontId="41" fillId="0" borderId="25" xfId="0" applyFont="1" applyBorder="1" applyAlignment="1">
      <alignment horizontal="center" vertical="center"/>
    </xf>
    <xf numFmtId="172" fontId="5" fillId="0" borderId="39" xfId="2" applyNumberFormat="1" applyFont="1" applyBorder="1" applyAlignment="1">
      <alignment horizontal="center" vertical="center" wrapText="1"/>
    </xf>
    <xf numFmtId="2" fontId="5" fillId="0" borderId="4" xfId="2" applyNumberFormat="1" applyFont="1" applyBorder="1" applyAlignment="1">
      <alignment horizontal="center" vertical="center" wrapText="1"/>
    </xf>
    <xf numFmtId="4" fontId="5" fillId="0" borderId="6" xfId="2" applyNumberFormat="1" applyFont="1" applyBorder="1" applyAlignment="1">
      <alignment vertical="center" wrapText="1"/>
    </xf>
    <xf numFmtId="0" fontId="16" fillId="0" borderId="28" xfId="0" applyFont="1" applyBorder="1" applyAlignment="1">
      <alignment vertical="center"/>
    </xf>
    <xf numFmtId="172" fontId="18" fillId="4" borderId="61" xfId="0" applyNumberFormat="1" applyFont="1" applyFill="1" applyBorder="1" applyAlignment="1">
      <alignment horizontal="center" vertical="top" wrapText="1"/>
    </xf>
    <xf numFmtId="172" fontId="18" fillId="4" borderId="19" xfId="0" applyNumberFormat="1" applyFont="1" applyFill="1" applyBorder="1" applyAlignment="1">
      <alignment horizontal="center" vertical="top" wrapText="1"/>
    </xf>
    <xf numFmtId="0" fontId="18" fillId="4" borderId="19" xfId="0" applyFont="1" applyFill="1" applyBorder="1" applyAlignment="1">
      <alignment horizontal="center" vertical="top" wrapText="1"/>
    </xf>
    <xf numFmtId="0" fontId="18" fillId="4" borderId="19" xfId="0" applyFont="1" applyFill="1" applyBorder="1" applyAlignment="1">
      <alignment wrapText="1"/>
    </xf>
    <xf numFmtId="165" fontId="16" fillId="4" borderId="19" xfId="17" applyFont="1" applyFill="1" applyBorder="1" applyAlignment="1">
      <alignment horizontal="center" vertical="center" wrapText="1"/>
    </xf>
    <xf numFmtId="165" fontId="16" fillId="4" borderId="62" xfId="17" applyFont="1" applyFill="1" applyBorder="1" applyAlignment="1">
      <alignment horizontal="center" vertical="center" wrapText="1"/>
    </xf>
    <xf numFmtId="165" fontId="5" fillId="0" borderId="5" xfId="17" applyFont="1" applyBorder="1" applyAlignment="1">
      <alignment horizontal="center" vertical="center" wrapText="1"/>
    </xf>
    <xf numFmtId="165" fontId="5" fillId="0" borderId="40" xfId="17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justify"/>
    </xf>
    <xf numFmtId="0" fontId="3" fillId="0" borderId="29" xfId="0" applyFont="1" applyBorder="1" applyAlignment="1">
      <alignment horizontal="left" vertical="justify"/>
    </xf>
    <xf numFmtId="0" fontId="5" fillId="9" borderId="46" xfId="0" applyFont="1" applyFill="1" applyBorder="1" applyAlignment="1">
      <alignment horizontal="center" vertical="top"/>
    </xf>
    <xf numFmtId="0" fontId="5" fillId="9" borderId="47" xfId="0" applyFont="1" applyFill="1" applyBorder="1" applyAlignment="1">
      <alignment horizontal="center" vertical="top"/>
    </xf>
    <xf numFmtId="0" fontId="5" fillId="9" borderId="48" xfId="0" applyFont="1" applyFill="1" applyBorder="1" applyAlignment="1">
      <alignment horizontal="center" vertical="top"/>
    </xf>
    <xf numFmtId="172" fontId="3" fillId="9" borderId="34" xfId="0" applyNumberFormat="1" applyFont="1" applyFill="1" applyBorder="1" applyAlignment="1">
      <alignment horizontal="center" vertical="top" wrapText="1"/>
    </xf>
    <xf numFmtId="172" fontId="3" fillId="9" borderId="3" xfId="0" applyNumberFormat="1" applyFont="1" applyFill="1" applyBorder="1" applyAlignment="1">
      <alignment horizontal="center" vertical="top" wrapText="1"/>
    </xf>
    <xf numFmtId="172" fontId="3" fillId="9" borderId="41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17" fillId="0" borderId="28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29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 applyAlignment="1">
      <alignment horizontal="center"/>
    </xf>
    <xf numFmtId="0" fontId="14" fillId="0" borderId="25" xfId="0" applyFont="1" applyBorder="1" applyAlignment="1">
      <alignment horizontal="center"/>
    </xf>
    <xf numFmtId="0" fontId="17" fillId="0" borderId="23" xfId="2" applyFont="1" applyBorder="1" applyAlignment="1">
      <alignment horizontal="center" vertical="center" wrapText="1"/>
    </xf>
    <xf numFmtId="0" fontId="17" fillId="0" borderId="24" xfId="2" applyFont="1" applyBorder="1" applyAlignment="1">
      <alignment horizontal="center" vertical="center" wrapText="1"/>
    </xf>
    <xf numFmtId="0" fontId="17" fillId="0" borderId="54" xfId="2" applyFont="1" applyBorder="1" applyAlignment="1">
      <alignment horizontal="center" vertical="center" wrapText="1"/>
    </xf>
    <xf numFmtId="165" fontId="20" fillId="0" borderId="58" xfId="17" applyFont="1" applyBorder="1" applyAlignment="1">
      <alignment horizontal="center" vertical="center" wrapText="1"/>
    </xf>
    <xf numFmtId="165" fontId="20" fillId="0" borderId="25" xfId="17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justify"/>
    </xf>
    <xf numFmtId="0" fontId="16" fillId="0" borderId="29" xfId="0" applyFont="1" applyBorder="1" applyAlignment="1">
      <alignment horizontal="left" vertical="justify"/>
    </xf>
    <xf numFmtId="0" fontId="16" fillId="0" borderId="3" xfId="0" applyFont="1" applyBorder="1" applyAlignment="1">
      <alignment horizontal="left" vertical="justify"/>
    </xf>
    <xf numFmtId="0" fontId="16" fillId="0" borderId="41" xfId="0" applyFont="1" applyBorder="1" applyAlignment="1">
      <alignment horizontal="left" vertical="justify"/>
    </xf>
    <xf numFmtId="0" fontId="14" fillId="9" borderId="46" xfId="0" applyFont="1" applyFill="1" applyBorder="1" applyAlignment="1">
      <alignment horizontal="center" vertical="top"/>
    </xf>
    <xf numFmtId="0" fontId="14" fillId="9" borderId="47" xfId="0" applyFont="1" applyFill="1" applyBorder="1" applyAlignment="1">
      <alignment horizontal="center" vertical="top"/>
    </xf>
    <xf numFmtId="0" fontId="14" fillId="9" borderId="48" xfId="0" applyFont="1" applyFill="1" applyBorder="1" applyAlignment="1">
      <alignment horizontal="center" vertical="top"/>
    </xf>
    <xf numFmtId="172" fontId="15" fillId="9" borderId="49" xfId="0" applyNumberFormat="1" applyFont="1" applyFill="1" applyBorder="1" applyAlignment="1">
      <alignment horizontal="center" vertical="top" wrapText="1"/>
    </xf>
    <xf numFmtId="172" fontId="15" fillId="9" borderId="42" xfId="0" applyNumberFormat="1" applyFont="1" applyFill="1" applyBorder="1" applyAlignment="1">
      <alignment horizontal="center" vertical="top" wrapText="1"/>
    </xf>
    <xf numFmtId="172" fontId="15" fillId="9" borderId="50" xfId="0" applyNumberFormat="1" applyFont="1" applyFill="1" applyBorder="1" applyAlignment="1">
      <alignment horizontal="center" vertical="top" wrapText="1"/>
    </xf>
    <xf numFmtId="0" fontId="16" fillId="0" borderId="0" xfId="0" applyFont="1" applyBorder="1" applyAlignment="1">
      <alignment horizontal="left" vertical="top" wrapText="1"/>
    </xf>
    <xf numFmtId="0" fontId="16" fillId="0" borderId="29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165" fontId="20" fillId="0" borderId="5" xfId="17" applyFont="1" applyBorder="1" applyAlignment="1">
      <alignment horizontal="center" vertical="center" wrapText="1"/>
    </xf>
    <xf numFmtId="165" fontId="20" fillId="0" borderId="40" xfId="17" applyFont="1" applyBorder="1" applyAlignment="1">
      <alignment horizontal="center" vertical="center" wrapText="1"/>
    </xf>
    <xf numFmtId="172" fontId="18" fillId="0" borderId="39" xfId="0" applyNumberFormat="1" applyFont="1" applyBorder="1" applyAlignment="1">
      <alignment horizontal="center" vertical="top" wrapText="1"/>
    </xf>
    <xf numFmtId="172" fontId="18" fillId="0" borderId="4" xfId="0" applyNumberFormat="1" applyFont="1" applyBorder="1" applyAlignment="1">
      <alignment horizontal="center" vertical="top" wrapText="1"/>
    </xf>
    <xf numFmtId="172" fontId="18" fillId="0" borderId="6" xfId="0" applyNumberFormat="1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40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top" wrapText="1"/>
    </xf>
    <xf numFmtId="4" fontId="18" fillId="0" borderId="4" xfId="0" applyNumberFormat="1" applyFont="1" applyBorder="1" applyAlignment="1">
      <alignment horizontal="center" vertical="top" wrapText="1"/>
    </xf>
    <xf numFmtId="4" fontId="18" fillId="0" borderId="40" xfId="0" applyNumberFormat="1" applyFont="1" applyBorder="1" applyAlignment="1">
      <alignment horizontal="center" vertical="top" wrapText="1"/>
    </xf>
    <xf numFmtId="4" fontId="22" fillId="0" borderId="5" xfId="0" applyNumberFormat="1" applyFont="1" applyBorder="1" applyAlignment="1" applyProtection="1">
      <alignment horizontal="center"/>
      <protection locked="0"/>
    </xf>
    <xf numFmtId="4" fontId="22" fillId="0" borderId="4" xfId="0" applyNumberFormat="1" applyFont="1" applyBorder="1" applyAlignment="1" applyProtection="1">
      <alignment horizontal="center"/>
      <protection locked="0"/>
    </xf>
    <xf numFmtId="4" fontId="22" fillId="0" borderId="40" xfId="0" applyNumberFormat="1" applyFont="1" applyBorder="1" applyAlignment="1" applyProtection="1">
      <alignment horizontal="center"/>
      <protection locked="0"/>
    </xf>
    <xf numFmtId="172" fontId="15" fillId="9" borderId="36" xfId="0" applyNumberFormat="1" applyFont="1" applyFill="1" applyBorder="1" applyAlignment="1">
      <alignment horizontal="center" vertical="top" wrapText="1"/>
    </xf>
    <xf numFmtId="172" fontId="15" fillId="9" borderId="37" xfId="0" applyNumberFormat="1" applyFont="1" applyFill="1" applyBorder="1" applyAlignment="1">
      <alignment horizontal="center" vertical="top" wrapText="1"/>
    </xf>
    <xf numFmtId="172" fontId="15" fillId="9" borderId="38" xfId="0" applyNumberFormat="1" applyFont="1" applyFill="1" applyBorder="1" applyAlignment="1">
      <alignment horizontal="center" vertical="top" wrapText="1"/>
    </xf>
    <xf numFmtId="0" fontId="41" fillId="0" borderId="23" xfId="2" applyFont="1" applyBorder="1" applyAlignment="1">
      <alignment horizontal="center"/>
    </xf>
    <xf numFmtId="0" fontId="41" fillId="0" borderId="24" xfId="2" applyFont="1" applyBorder="1" applyAlignment="1">
      <alignment horizontal="center"/>
    </xf>
    <xf numFmtId="0" fontId="41" fillId="0" borderId="25" xfId="2" applyFont="1" applyBorder="1" applyAlignment="1">
      <alignment horizontal="center"/>
    </xf>
    <xf numFmtId="3" fontId="5" fillId="5" borderId="7" xfId="8" applyNumberFormat="1" applyFont="1" applyFill="1" applyBorder="1" applyAlignment="1">
      <alignment horizontal="center" vertical="center" wrapText="1"/>
    </xf>
    <xf numFmtId="3" fontId="5" fillId="5" borderId="51" xfId="8" applyNumberFormat="1" applyFont="1" applyFill="1" applyBorder="1" applyAlignment="1">
      <alignment horizontal="center" vertical="center" wrapText="1"/>
    </xf>
    <xf numFmtId="3" fontId="5" fillId="5" borderId="49" xfId="8" applyNumberFormat="1" applyFont="1" applyFill="1" applyBorder="1" applyAlignment="1">
      <alignment horizontal="center" vertical="center" wrapText="1"/>
    </xf>
    <xf numFmtId="3" fontId="5" fillId="5" borderId="44" xfId="8" applyNumberFormat="1" applyFont="1" applyFill="1" applyBorder="1" applyAlignment="1">
      <alignment horizontal="center" vertical="center" wrapText="1"/>
    </xf>
    <xf numFmtId="3" fontId="13" fillId="8" borderId="7" xfId="2" applyNumberFormat="1" applyFont="1" applyFill="1" applyBorder="1" applyAlignment="1">
      <alignment horizontal="center" vertical="center"/>
    </xf>
    <xf numFmtId="3" fontId="13" fillId="8" borderId="9" xfId="2" applyNumberFormat="1" applyFont="1" applyFill="1" applyBorder="1" applyAlignment="1">
      <alignment horizontal="center" vertical="center"/>
    </xf>
    <xf numFmtId="0" fontId="13" fillId="8" borderId="9" xfId="2" applyFont="1" applyFill="1" applyBorder="1" applyAlignment="1">
      <alignment horizontal="center" vertical="center"/>
    </xf>
    <xf numFmtId="0" fontId="13" fillId="8" borderId="8" xfId="2" applyFont="1" applyFill="1" applyBorder="1" applyAlignment="1">
      <alignment horizontal="center" vertical="center"/>
    </xf>
    <xf numFmtId="3" fontId="5" fillId="3" borderId="23" xfId="8" applyNumberFormat="1" applyFont="1" applyFill="1" applyBorder="1" applyAlignment="1">
      <alignment horizontal="center" vertical="center" wrapText="1"/>
    </xf>
    <xf numFmtId="3" fontId="5" fillId="3" borderId="54" xfId="8" applyNumberFormat="1" applyFont="1" applyFill="1" applyBorder="1" applyAlignment="1">
      <alignment horizontal="center" vertical="center" wrapText="1"/>
    </xf>
    <xf numFmtId="0" fontId="27" fillId="2" borderId="5" xfId="2" applyFont="1" applyFill="1" applyBorder="1" applyAlignment="1">
      <alignment horizontal="center" vertical="center"/>
    </xf>
    <xf numFmtId="0" fontId="27" fillId="2" borderId="4" xfId="2" applyFont="1" applyFill="1" applyBorder="1" applyAlignment="1">
      <alignment horizontal="center" vertical="center"/>
    </xf>
    <xf numFmtId="0" fontId="27" fillId="2" borderId="6" xfId="2" applyFont="1" applyFill="1" applyBorder="1" applyAlignment="1">
      <alignment horizontal="center" vertical="center"/>
    </xf>
    <xf numFmtId="0" fontId="12" fillId="7" borderId="5" xfId="2" applyFont="1" applyFill="1" applyBorder="1" applyAlignment="1">
      <alignment horizontal="center" vertical="center" wrapText="1"/>
    </xf>
    <xf numFmtId="0" fontId="12" fillId="7" borderId="6" xfId="2" applyFont="1" applyFill="1" applyBorder="1" applyAlignment="1">
      <alignment horizontal="center" vertical="center" wrapText="1"/>
    </xf>
    <xf numFmtId="0" fontId="12" fillId="7" borderId="4" xfId="2" applyFont="1" applyFill="1" applyBorder="1" applyAlignment="1">
      <alignment horizontal="center" vertical="center" wrapText="1"/>
    </xf>
    <xf numFmtId="0" fontId="30" fillId="4" borderId="5" xfId="2" applyFont="1" applyFill="1" applyBorder="1" applyAlignment="1">
      <alignment horizontal="center" vertical="center" wrapText="1"/>
    </xf>
    <xf numFmtId="0" fontId="30" fillId="4" borderId="6" xfId="2" applyFont="1" applyFill="1" applyBorder="1" applyAlignment="1">
      <alignment horizontal="center" vertical="center" wrapText="1"/>
    </xf>
    <xf numFmtId="4" fontId="3" fillId="0" borderId="10" xfId="8" applyNumberFormat="1" applyFont="1" applyFill="1" applyBorder="1" applyAlignment="1">
      <alignment horizontal="center" vertical="center" wrapText="1"/>
    </xf>
    <xf numFmtId="165" fontId="3" fillId="0" borderId="10" xfId="8" applyNumberFormat="1" applyFont="1" applyFill="1" applyBorder="1" applyAlignment="1">
      <alignment horizontal="left" vertical="center" wrapText="1"/>
    </xf>
    <xf numFmtId="0" fontId="21" fillId="4" borderId="10" xfId="21" applyFont="1" applyFill="1" applyBorder="1" applyAlignment="1">
      <alignment horizontal="left" vertical="center" wrapText="1"/>
    </xf>
    <xf numFmtId="0" fontId="3" fillId="4" borderId="10" xfId="15" applyFont="1" applyFill="1" applyBorder="1" applyAlignment="1">
      <alignment horizontal="center" vertical="center"/>
    </xf>
    <xf numFmtId="3" fontId="13" fillId="11" borderId="52" xfId="2" applyNumberFormat="1" applyFont="1" applyFill="1" applyBorder="1" applyAlignment="1">
      <alignment horizontal="center" vertical="center"/>
    </xf>
    <xf numFmtId="0" fontId="11" fillId="3" borderId="45" xfId="12" applyFont="1" applyFill="1" applyBorder="1" applyAlignment="1">
      <alignment horizontal="center" vertical="center" wrapText="1"/>
    </xf>
    <xf numFmtId="0" fontId="11" fillId="3" borderId="27" xfId="12" applyFont="1" applyFill="1" applyBorder="1" applyAlignment="1">
      <alignment horizontal="center" vertical="center" wrapText="1"/>
    </xf>
    <xf numFmtId="0" fontId="11" fillId="3" borderId="45" xfId="12" applyFont="1" applyFill="1" applyBorder="1" applyAlignment="1">
      <alignment horizontal="center" vertical="center"/>
    </xf>
    <xf numFmtId="0" fontId="11" fillId="3" borderId="27" xfId="12" applyFont="1" applyFill="1" applyBorder="1" applyAlignment="1">
      <alignment horizontal="center" vertical="center"/>
    </xf>
    <xf numFmtId="0" fontId="11" fillId="3" borderId="43" xfId="12" applyFont="1" applyFill="1" applyBorder="1" applyAlignment="1">
      <alignment horizontal="center" vertical="center" wrapText="1"/>
    </xf>
    <xf numFmtId="0" fontId="11" fillId="3" borderId="42" xfId="12" applyFont="1" applyFill="1" applyBorder="1" applyAlignment="1">
      <alignment horizontal="center" vertical="center" wrapText="1"/>
    </xf>
    <xf numFmtId="0" fontId="11" fillId="3" borderId="44" xfId="12" applyFont="1" applyFill="1" applyBorder="1" applyAlignment="1">
      <alignment horizontal="center" vertical="center" wrapText="1"/>
    </xf>
    <xf numFmtId="3" fontId="5" fillId="4" borderId="18" xfId="8" applyNumberFormat="1" applyFont="1" applyFill="1" applyBorder="1" applyAlignment="1">
      <alignment horizontal="center" vertical="center" wrapText="1"/>
    </xf>
    <xf numFmtId="3" fontId="5" fillId="4" borderId="0" xfId="8" applyNumberFormat="1" applyFont="1" applyFill="1" applyBorder="1" applyAlignment="1">
      <alignment horizontal="center" vertical="center" wrapText="1"/>
    </xf>
    <xf numFmtId="3" fontId="13" fillId="11" borderId="60" xfId="2" applyNumberFormat="1" applyFont="1" applyFill="1" applyBorder="1" applyAlignment="1">
      <alignment horizontal="center" vertical="center"/>
    </xf>
    <xf numFmtId="3" fontId="13" fillId="11" borderId="59" xfId="2" applyNumberFormat="1" applyFont="1" applyFill="1" applyBorder="1" applyAlignment="1">
      <alignment horizontal="center" vertical="center"/>
    </xf>
    <xf numFmtId="0" fontId="11" fillId="3" borderId="63" xfId="12" applyFont="1" applyFill="1" applyBorder="1" applyAlignment="1">
      <alignment horizontal="center" vertical="center"/>
    </xf>
    <xf numFmtId="0" fontId="11" fillId="3" borderId="53" xfId="12" applyFont="1" applyFill="1" applyBorder="1" applyAlignment="1">
      <alignment horizontal="center" vertical="center" wrapText="1"/>
    </xf>
    <xf numFmtId="0" fontId="11" fillId="3" borderId="64" xfId="12" applyFont="1" applyFill="1" applyBorder="1" applyAlignment="1">
      <alignment horizontal="center" vertical="center"/>
    </xf>
    <xf numFmtId="0" fontId="11" fillId="3" borderId="65" xfId="12" applyFont="1" applyFill="1" applyBorder="1" applyAlignment="1">
      <alignment horizontal="center" vertical="center" wrapText="1"/>
    </xf>
    <xf numFmtId="49" fontId="3" fillId="4" borderId="30" xfId="12" applyNumberFormat="1" applyFont="1" applyFill="1" applyBorder="1" applyAlignment="1">
      <alignment horizontal="center" vertical="center" wrapText="1"/>
    </xf>
    <xf numFmtId="165" fontId="5" fillId="4" borderId="31" xfId="22" applyFont="1" applyFill="1" applyBorder="1" applyAlignment="1">
      <alignment horizontal="center" vertical="center"/>
    </xf>
    <xf numFmtId="49" fontId="3" fillId="4" borderId="30" xfId="12" applyNumberFormat="1" applyFont="1" applyFill="1" applyBorder="1" applyAlignment="1">
      <alignment horizontal="center" vertical="center" wrapText="1"/>
    </xf>
    <xf numFmtId="165" fontId="5" fillId="4" borderId="31" xfId="22" applyFont="1" applyFill="1" applyBorder="1" applyAlignment="1">
      <alignment horizontal="center" vertical="center"/>
    </xf>
    <xf numFmtId="3" fontId="3" fillId="0" borderId="30" xfId="8" applyNumberFormat="1" applyFont="1" applyFill="1" applyBorder="1" applyAlignment="1">
      <alignment horizontal="center" vertical="center" wrapText="1"/>
    </xf>
    <xf numFmtId="165" fontId="5" fillId="0" borderId="31" xfId="22" applyFont="1" applyFill="1" applyBorder="1" applyAlignment="1">
      <alignment horizontal="center" vertical="center"/>
    </xf>
    <xf numFmtId="3" fontId="3" fillId="0" borderId="61" xfId="8" applyNumberFormat="1" applyFont="1" applyFill="1" applyBorder="1" applyAlignment="1">
      <alignment horizontal="center" vertical="center" wrapText="1"/>
    </xf>
    <xf numFmtId="165" fontId="5" fillId="0" borderId="62" xfId="22" applyFont="1" applyFill="1" applyBorder="1" applyAlignment="1">
      <alignment horizontal="center" vertical="center"/>
    </xf>
    <xf numFmtId="3" fontId="3" fillId="0" borderId="30" xfId="8" applyNumberFormat="1" applyFont="1" applyFill="1" applyBorder="1" applyAlignment="1">
      <alignment horizontal="center" vertical="center" wrapText="1"/>
    </xf>
    <xf numFmtId="165" fontId="5" fillId="0" borderId="65" xfId="22" applyFont="1" applyFill="1" applyBorder="1" applyAlignment="1">
      <alignment horizontal="center" vertical="center"/>
    </xf>
    <xf numFmtId="3" fontId="3" fillId="0" borderId="66" xfId="8" applyNumberFormat="1" applyFont="1" applyFill="1" applyBorder="1" applyAlignment="1">
      <alignment horizontal="center" vertical="center" wrapText="1"/>
    </xf>
    <xf numFmtId="0" fontId="3" fillId="0" borderId="67" xfId="8" applyFont="1" applyFill="1" applyBorder="1" applyAlignment="1">
      <alignment horizontal="justify" vertical="center" wrapText="1"/>
    </xf>
    <xf numFmtId="4" fontId="3" fillId="0" borderId="67" xfId="8" applyNumberFormat="1" applyFont="1" applyFill="1" applyBorder="1" applyAlignment="1">
      <alignment horizontal="center" vertical="center" wrapText="1"/>
    </xf>
    <xf numFmtId="0" fontId="21" fillId="0" borderId="67" xfId="21" applyFont="1" applyFill="1" applyBorder="1" applyAlignment="1">
      <alignment horizontal="center" vertical="center"/>
    </xf>
    <xf numFmtId="0" fontId="38" fillId="0" borderId="67" xfId="16" applyFont="1" applyFill="1" applyBorder="1" applyAlignment="1">
      <alignment horizontal="left" vertical="center"/>
    </xf>
    <xf numFmtId="165" fontId="3" fillId="0" borderId="67" xfId="22" applyFont="1" applyFill="1" applyBorder="1" applyAlignment="1">
      <alignment horizontal="center" vertical="center" wrapText="1"/>
    </xf>
    <xf numFmtId="165" fontId="5" fillId="0" borderId="68" xfId="22" applyFont="1" applyFill="1" applyBorder="1" applyAlignment="1">
      <alignment horizontal="center" vertical="center"/>
    </xf>
  </cellXfs>
  <cellStyles count="24">
    <cellStyle name="Euro" xfId="3" xr:uid="{00000000-0005-0000-0000-000000000000}"/>
    <cellStyle name="Hiperlink" xfId="23" builtinId="8"/>
    <cellStyle name="Hiperlink 2" xfId="16" xr:uid="{00000000-0005-0000-0000-000002000000}"/>
    <cellStyle name="Moeda" xfId="17" builtinId="4"/>
    <cellStyle name="Moeda 2" xfId="11" xr:uid="{00000000-0005-0000-0000-000004000000}"/>
    <cellStyle name="Moeda 3" xfId="18" xr:uid="{00000000-0005-0000-0000-000005000000}"/>
    <cellStyle name="Moeda 4" xfId="22" xr:uid="{00000000-0005-0000-0000-000006000000}"/>
    <cellStyle name="Normal" xfId="0" builtinId="0"/>
    <cellStyle name="Normal 2" xfId="2" xr:uid="{00000000-0005-0000-0000-000008000000}"/>
    <cellStyle name="Normal 3" xfId="8" xr:uid="{00000000-0005-0000-0000-000009000000}"/>
    <cellStyle name="Normal 3 2" xfId="19" xr:uid="{00000000-0005-0000-0000-00000A000000}"/>
    <cellStyle name="Normal 3 3 2 3" xfId="15" xr:uid="{00000000-0005-0000-0000-00000B000000}"/>
    <cellStyle name="Normal 3 7 2" xfId="12" xr:uid="{00000000-0005-0000-0000-00000C000000}"/>
    <cellStyle name="Normal 4" xfId="7" xr:uid="{00000000-0005-0000-0000-00000D000000}"/>
    <cellStyle name="Normal 4 2 6" xfId="14" xr:uid="{00000000-0005-0000-0000-00000E000000}"/>
    <cellStyle name="Normal 4 2 6 2" xfId="21" xr:uid="{00000000-0005-0000-0000-00000F000000}"/>
    <cellStyle name="Normal_Pindaré_Planilhas" xfId="9" xr:uid="{00000000-0005-0000-0000-000010000000}"/>
    <cellStyle name="padroes" xfId="4" xr:uid="{00000000-0005-0000-0000-000011000000}"/>
    <cellStyle name="Porcentagem 2" xfId="5" xr:uid="{00000000-0005-0000-0000-000013000000}"/>
    <cellStyle name="Porcentagem 3" xfId="10" xr:uid="{00000000-0005-0000-0000-000014000000}"/>
    <cellStyle name="Porcentagem 4" xfId="20" xr:uid="{00000000-0005-0000-0000-000015000000}"/>
    <cellStyle name="Separador de milhares 3 4 4" xfId="13" xr:uid="{00000000-0005-0000-0000-000016000000}"/>
    <cellStyle name="Vírgula" xfId="1" builtinId="3"/>
    <cellStyle name="Vírgula 2" xfId="6" xr:uid="{00000000-0005-0000-0000-000018000000}"/>
  </cellStyles>
  <dxfs count="0"/>
  <tableStyles count="0" defaultTableStyle="TableStyleMedium9" defaultPivotStyle="PivotStyleLight16"/>
  <colors>
    <mruColors>
      <color rgb="FF969696"/>
      <color rgb="FF777777"/>
      <color rgb="FFA33A1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63" Type="http://schemas.openxmlformats.org/officeDocument/2006/relationships/externalLink" Target="externalLinks/externalLink56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66" Type="http://schemas.openxmlformats.org/officeDocument/2006/relationships/externalLink" Target="externalLinks/externalLink5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61" Type="http://schemas.openxmlformats.org/officeDocument/2006/relationships/externalLink" Target="externalLinks/externalLink54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p-serv05\cil\SOLVAY%20-%20L20262\3%20-%20Projeto\6%20-%20Civil\&#193;REA-11\Rev-Valida\fjt\data\Rb\173753-020-GEN-508%23C-Cost%20estim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p-serv05\CIL\Ibero\MHA\04030-CENPES\2005\_arcond\251-Central%20Utilidades\Arquivos%20de%20programas\SENEC\Smec32\consultas\MTV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p-serv05\CIL\Ibero\MHA\04030-CENPES\2005\_arcond\251-Central%20Utilidades\Arquivos%20de%20programas\SENEC\Smec32\consultas\MTV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p-serv05\CIL\Ibero\MHA\04030-CENPES\2005\_arcond\251-Central%20Utilidades\Arquivos%20de%20programas\SENEC\Smec32\consultas\MTV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p-serv05\CIL\Ibero\MHA\04030-CENPES\2005\_arcond\251-Central%20Utilidades\Arquivos%20de%20programas\SENEC\Smec32\consultas\MTV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p-serv05\CIL\Ibero\MHA\04030-CENPES\2005\_arcond\251-Central%20Utilidades\Arquivos%20de%20programas\SENEC\Smec32\consultas\MTV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Qualidade,%20Controle%20Or&#231;amentario%20e%20Meio%20Ambiente\2002\Qualidade,%20Controle%20e%20Meio%20Ambiente\2001\Itens%20de%20Controle\Ic9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posta%20Comercial%20PS%20062%20RC%206258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m\doc%20or&#231;amento\CVRD-PM\Licita&#231;&#245;es\N1041\Or&#231;amento\Or&#231;amento%20CVRD1041%20Rev-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CVRD\98PR2331\CALCULO\TAB-MO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VRD\98PR2331\CALCULO\TAB-MO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jetos\c\LICITA&#199;&#195;O%20-%2013.03.02\Acesso%20a%20Usina%20km%20174+330\Relat&#243;rios\CSTL\Altinopolis\DIVERSOS\Prod.%20de%20Fresa%20Ago.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50.1\medi&#231;&#227;o\Processos\Projeto-ES\Bandes\Projeto%20T&#233;cnico\Plano_DVF\&#218;ltima_Revis&#227;o\Projeto_ES_R3(em%20uso%201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TRATO\342-04\Ele\40\Lista%20de%20Cabos\Lista-Rota%20de%20Cabo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p-serv05\Solesa\Gest\PROPOSTAS%202006\000%20-%20TEOBRAS\000-A\OR&#199;AMENTO\000-A%20CUSTO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p-serv05\Solesa\Gest\PROPOSTAS%202006\765%20-%20CB%20EMBU\765%20A\OR&#199;AMENTO\000-A%20CUSTOS%20SOLES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es%20Servi&#231;os\LIDER\Brasilia\PLANILHA%20TRABALHANDO%2025ago0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RATACAO/A%20Emitir/SUL/OUTROS/5339%20-%205343%20-%205349%20-%20SISTEMA%20DE%20PREVENCAO%20E%20COMBATE%20A%20INCENDIO/Orcamento/CANT%20FAB/Canteiro%20SPCI%20-%20Mina%20F&#225;brica_Rev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amp42412\Local%20Settings\Temporary%20Internet%20Files\Content.IE5\0J39SMS0\CostEstimateChapadaProject%20currentx_Rev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m\doc%20or&#231;amento\@RELATORIOS\recolhimento%20de%20trilhos%20na%20EFC\levantamento_trilho\VPL-Recolh-TRxDor-COM%20REPERFILAMENTO-Vxx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ata\proyectos\PELAMBRES\314776\EST\Capital%20Costs\175kpd%20option\Pelambres175tmpdvalorizadoJRI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bhzsa01\Dados\Area\Suprimentos_Reg_Mineracao_Geral\PAPEX\DB\RH\TESTE%20RH%20COMPLETO%20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22\c\Documents%20and%20Settings\Administrador\Meus%20documentos\Meus%20documentos\Sossego\Modelo%20EV\Mss_OpexEV03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p-serv05\CIL\Ibero\MHA\04030-CENPES\2005\_arcond\251-Central%20Utilidades\Arquivos%20de%20programas\SENEC\Smec32\consultas\V&#225;lvulas%20-%20Tem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rd240.cvrd.br:10015/Contratacao/Padroes/Formularios%20Orcamento/PQ%20exemplo%20-%20Composicao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Or&#231;amento%20EFVM%20investimento%202003\Estudo%20substitui&#231;&#227;o%20frota%20caminh&#245;e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rar\Residencial%20Serra%20Bela\Or&#231;amento\OrcSerraBela02_Urbaniza&#231;&#227;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1\MEDEIRO$\EXCEL\OR&#199;AMENT\SILVANA\EXCEL\ARQ\0003ORC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FIBRA%20OPTICA/CONTRATO_SCHAHIN/F%20L%20&#193;%20V%20I%20O/OR&#199;AMENTOS/ANEL%20RIO%20-%20CONS&#211;RCIO/OR&#199;.%20REVIS&#195;O%203/Pre&#231;o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CVRD\98PR2331\CALCULO\TAB-MOT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VRD\98PR2331\CALCULO\TAB-MOT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pdata\medi&#231;&#245;es%20e%20contratos\CIEE%20-%20Porto%20Alegre\07%20-%20Planilhas\Custo\Planilha%20Or&#231;_Custo_CIEE_Rev02_em27-06-05_V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coleman\Desktop\Carajas%20Ponta%20da%20Madeira\2010-264%20Madeir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ADOS\Lider\felipe%20dos%20santos\Or&#231;amento\OrcFelipe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tic\Documents\Arquivo%20Trabalhos%20Freelancer\02%20-%20SL%20Costa%20Engenharia\05%20-%20Or&#231;amento%20Linha%20de%20Vida%20-%20Novembro%202020\02%20-%20Or&#231;amento\Anexo%20IV%20-%20Composi&#231;&#227;o%20pre&#231;os_r00_SL%20COSTA%20ENGENHARI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p-serv05\CIL\Processos\Projeto-ES\Bandes\Projeto%20T&#233;cnico\Plano_DVF\&#218;ltima_Revis&#227;o\Projeto_ES_R3(em%20uso%201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pdata\medi&#231;&#245;es%20e%20contratos\Gest\OR&#199;AMENTOS\654_DA_-_LM_-_COMPRE_BEM_-_RIO_DAS_OSTRAS_01-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ST%20SOLESA\OR&#199;AMENTO\MODELOS\0001%20A%20-CUSTOS%20%20MODELO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pdata\medi&#231;&#245;es%20e%20contratos\OR&#199;AMENTO%20-%20C\CURVAS%20DB%20-%20C\K03018%20-%20EXTRA%20JUNDIA&#205;\667%20CURVA%20R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LICITA&#199;&#195;O%20-%2013.03.02/Acesso%20a%20Usina%20km%20174+330/Relat&#243;rios/CSTL/Altinopolis/DIVERSOS/Prod.%20de%20Fresa%20Ago.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CVRD\03pr5681\calculo\TAB-MO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LECOM%20-%202003\CVRD\DADOS%20PARA%20O%20CONTRATO\PLANILHAS%20DE%20CUSTO%20ABERTA\BDI%20FLUXO%20CVRD.11.09.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bhzsa01\Dados\DOCUME~1\01770347\CONFIG~1\Temp\notesE7E8A9\C&#243;pia%20de%20RH%20TAC%20-%20FABARRO%20-%20903048561%20-%20FABARRO%20-%2010092009-0749.xls" TargetMode="External"/></Relationships>
</file>

<file path=xl/externalLinks/_rels/externalLink4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opdata\medi&#231;&#245;es%20e%20contratos\Un_Servicos\TECNOLOGIA\Engenharia\PROPOSTAS\ANDAMENTO\Vila%20Gale%20-%20Cumbucu\Janeiro%202007\07%20-%20Planilhas\Custo\Revis&#227;o%2000%20-%2007-02-07\Inicial\Plan%20custo%20inicial%20-%20Vila%20Gal&#233;%2016-01-07%20%20-%20Rev%200.xls?5763A111" TargetMode="External"/><Relationship Id="rId1" Type="http://schemas.openxmlformats.org/officeDocument/2006/relationships/externalLinkPath" Target="file:///\\5763A111\Plan%20custo%20inicial%20-%20Vila%20Gal&#233;%2016-01-07%20%20-%20Rev%2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F%20L%20&#193;%20V%20I%20O/OR&#199;AMENTOS/ANEL%20RIO%20-%20CONS&#211;RCIO/PROPOSTA%206%200409/ANEL%20RIO/CUSTO%20LARANJEIR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F%20L%20&#193;%20V%20I%20O/OR&#199;AMENTOS/ANEL%20RIO%20-%20CONS&#211;RCIO/PROPOSTA%206%200409/ANEL%20RIO/CUSTO%20ZONA%20SU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ssandra\trabalho\TRABALHO\EXCEL\MO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m\doc%20or&#231;amento\gefen\Estatistica\Estatistica2002\ANUAPLAN\Loco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ipe\planejamento\planejamento\RIP-FFS\PROPOSTAS%202004\CONTROLE%20DE%20PROPOSTAS%20200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50.1\medi&#231;&#227;o\Adriana\Or&#231;amento_Empresarial_SOLESA(20.10.01)\Or&#231;amento_SOLESA-R2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50.1\medi&#231;&#227;o\Processos\Projeto-ES\Orc_Empresarial-2001\Orc-2001-R2\Or&#231;amento_SOLESA-R2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K0003MBR\CALCULOS\TABELAS\ENCHIMTO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ank\rip\PROJETO%20DE%20EXPANS&#195;O\Plano%20Diretor%20de%20Obras\Planodiretor4b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GEST\PROPOSTAS%202007\244%20-%20WAL%20MART\244-A\DOC.%20RECEBIDOS\DOCUMENTOS%20NOVOS\New%20Folder\Arquivos%20Categoria%20de%20Peroxidos\Arquivos%20Gerais\Laporte-RFI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rd240.cvrd.br:10015/CONTRATO/372-01/SIS/372-01-00-411-001-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NTRATO\372-01\SIS\372-01-00-411-001-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ADOS\Inpar%20BH\Mirante%20do%20Sol\Or&#231;amento\OrcMira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bhzsa01\Dados\Area\Suprimentos_Reg_Mineracao_Geral\PAPEX\DB\RH\Modelo_de_R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.globo.com/Estrategico/Neg&#243;cios/Diversos/Ultrasson/caminh&#245;es%20GAPU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ETE(E)"/>
      <sheetName val="SUMMARY"/>
      <sheetName val="DETAILS"/>
      <sheetName val="Sheet 4 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97"/>
    </sheetNames>
    <definedNames>
      <definedName name="_xlbgnm.pA5"/>
      <definedName name="_xlbgnm.pA6"/>
      <definedName name="_xlbgnm.pC5"/>
      <definedName name="telaA"/>
      <definedName name="telaC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Q"/>
      <sheetName val="CPU 1"/>
      <sheetName val="Aux Plan"/>
      <sheetName val="X Y Z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ider"/>
      <sheetName val="Indice do Orçamento"/>
      <sheetName val="dados"/>
      <sheetName val="A.2- RESUMO"/>
      <sheetName val="1-MOD"/>
      <sheetName val="13-MAT-FERR"/>
      <sheetName val="14-MAT.SEG "/>
      <sheetName val="15-DIVERSOS"/>
      <sheetName val="16-EQUIP."/>
      <sheetName val="16-Custo"/>
      <sheetName val="17-MOI"/>
      <sheetName val="18-CANTEIRO"/>
      <sheetName val="19-TRANSP.PESSOAL"/>
      <sheetName val="20-MOB-DESMOB "/>
      <sheetName val="21-REFEICAO"/>
      <sheetName val="22-VARIOS"/>
      <sheetName val="23-TERCEIROS"/>
      <sheetName val="anexo 1 cro"/>
      <sheetName val="anexo 2 hhd"/>
      <sheetName val="anexo 3 mod"/>
      <sheetName val="anexo 4 moi"/>
      <sheetName val="anexo 5 mod"/>
      <sheetName val="anexo 5 moi"/>
      <sheetName val="anexo 7 eq"/>
      <sheetName val="anexo 6 org"/>
      <sheetName val="anexo 7.1"/>
      <sheetName val="anexo 10 Matriz Resp"/>
      <sheetName val="A- coef definido Serviços"/>
      <sheetName val="A1-coef definido  Terceiros"/>
      <sheetName val="A1-coef defin. Resumo(Ser+Terc)"/>
      <sheetName val="A1-venda definida"/>
      <sheetName val="A.3 - CASH_FLOW"/>
      <sheetName val="A.3 GRAF-CASH-FLOW"/>
      <sheetName val="CURVA-S"/>
      <sheetName val="GRÁF-RESUMO"/>
      <sheetName val="DADOS (2)"/>
      <sheetName val="BDI"/>
      <sheetName val="BDI1"/>
      <sheetName val="BDI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enharia"/>
      <sheetName val="Acionamento"/>
      <sheetName val="Motores"/>
      <sheetName val="Voith"/>
      <sheetName val="Fluidrive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TABELA ACIONAMENTO"/>
      <sheetName val="henfel"/>
      <sheetName val="ACOPL E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ionamento"/>
      <sheetName val="Engenharia"/>
      <sheetName val="Motores"/>
      <sheetName val="Voith"/>
      <sheetName val="Fluidrive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TABELA ACIONAMENTO"/>
      <sheetName val="henfel"/>
      <sheetName val="ACOPL E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sagem de Pista Ago-98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Investimentos"/>
      <sheetName val="Receitas"/>
      <sheetName val="MP+Insumos"/>
      <sheetName val="Diversas"/>
      <sheetName val="Energia"/>
      <sheetName val="MOD+MOI"/>
      <sheetName val="Impostos"/>
      <sheetName val="CustoAnual"/>
      <sheetName val="DepManSeg"/>
      <sheetName val="CapGiro"/>
      <sheetName val="JR+AMORT."/>
      <sheetName val="BNDES"/>
      <sheetName val="FUNRES"/>
      <sheetName val="Projeção"/>
      <sheetName val="FluxoCaixa"/>
      <sheetName val="TIR"/>
      <sheetName val="Indicadores"/>
      <sheetName val="Ind_Econ"/>
      <sheetName val="Ev_FluxoCaixa"/>
      <sheetName val="Quadro de Usos e Fontes"/>
      <sheetName val="Dados"/>
      <sheetName val="Cálculo"/>
      <sheetName val="Dias da Semana"/>
      <sheetName val="Vencimentos"/>
      <sheetName val="URTJLP"/>
      <sheetName val="Contrato 1098 - Banespa"/>
      <sheetName val="Contrato 1570 - Banespa"/>
      <sheetName val="Contrato 4766 - Banespa"/>
      <sheetName val="Contrato P803 P - Sudameris"/>
      <sheetName val="Contrato 5599 - Sudameris"/>
      <sheetName val="Contrato 970.405.901_00 - Itaú"/>
      <sheetName val="Contrato 40236-2 - BCN"/>
      <sheetName val="Contrato Gerador"/>
      <sheetName val="Simulação - Máquina FRO - Uniba"/>
      <sheetName val="Contrato Capital Giro"/>
      <sheetName val="Parcelamento INSS"/>
      <sheetName val="Parcelamento ICMS"/>
      <sheetName val="BNDES - Solesa"/>
      <sheetName val="Analítico"/>
      <sheetName val="Sintético"/>
      <sheetName val="MP_Insumos"/>
      <sheetName val="MCB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GEM"/>
      <sheetName val="BANCO DE DADOS"/>
      <sheetName val="CÁLCULO"/>
      <sheetName val="SOMATÓRI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QP Op1"/>
      <sheetName val="PQP Op2"/>
      <sheetName val="Plan1"/>
      <sheetName val="PREÇOS"/>
      <sheetName val="TELHA SANDUICHE"/>
      <sheetName val="ARREMATES BR GALPAO "/>
      <sheetName val="IMPOSTOS"/>
      <sheetName val="CUSTO MET Opç1"/>
      <sheetName val="CUSTO MET Opç2"/>
      <sheetName val="CUSTO MET P2"/>
      <sheetName val="VENDA ICEC"/>
      <sheetName val="CRONOGRAMA EQUIPAMENTOS COB"/>
      <sheetName val="INFRA"/>
      <sheetName val="Acordo de Verbas"/>
      <sheetName val="TELHA  TRAPEZOIDAL"/>
      <sheetName val="xxxxxxxxxxxx_F I M_xxxxxxxxxxxx"/>
      <sheetName val="ARREMATES branco bege MARQUISES"/>
      <sheetName val="ARREMATESlateral face"/>
      <sheetName val="CONDUTORES AGUA PLUVIAL"/>
      <sheetName val="DOMOS 55 CM simples"/>
      <sheetName val="Domos 90,4cm simples"/>
      <sheetName val="Domos 90,4cm DUPLO"/>
      <sheetName val="ISOLAMENTO"/>
      <sheetName val="TELHA ZIPADA"/>
      <sheetName val="TELHA ZIPADA via solesa"/>
      <sheetName val="VENTILADOR TIPO ALA"/>
      <sheetName val="CRONOGRAMA MOD"/>
      <sheetName val="CRONOGRAMA MOI"/>
      <sheetName val="CONSULTA ISSQN e FRETE"/>
    </sheetNames>
    <sheetDataSet>
      <sheetData sheetId="0" refreshError="1"/>
      <sheetData sheetId="1" refreshError="1">
        <row r="3">
          <cell r="C3" t="str">
            <v>PLANILHA DE QUANTIDADES E PREÇOS</v>
          </cell>
        </row>
        <row r="4">
          <cell r="C4" t="str">
            <v xml:space="preserve">CLIENTE </v>
          </cell>
          <cell r="D4" t="str">
            <v>: TEOBRAS</v>
          </cell>
          <cell r="H4">
            <v>39064</v>
          </cell>
        </row>
        <row r="6">
          <cell r="C6" t="str">
            <v xml:space="preserve">OBRA </v>
          </cell>
          <cell r="D6" t="str">
            <v>: MSC VILA VELHA</v>
          </cell>
        </row>
        <row r="8">
          <cell r="C8" t="str">
            <v xml:space="preserve">LOCAL </v>
          </cell>
          <cell r="D8" t="str">
            <v>: VILA VELHA - ES</v>
          </cell>
          <cell r="H8" t="str">
            <v>000 A</v>
          </cell>
        </row>
        <row r="11">
          <cell r="C11" t="str">
            <v>ITEM</v>
          </cell>
          <cell r="D11" t="str">
            <v>DESCRIÇÃO</v>
          </cell>
          <cell r="E11" t="str">
            <v>UN</v>
          </cell>
          <cell r="F11" t="str">
            <v>QUANT</v>
          </cell>
          <cell r="G11" t="str">
            <v>PREÇOS (R$)</v>
          </cell>
        </row>
        <row r="12">
          <cell r="G12" t="str">
            <v>UNIT</v>
          </cell>
          <cell r="H12" t="str">
            <v>TOTAL</v>
          </cell>
        </row>
        <row r="14">
          <cell r="D14" t="str">
            <v>Opção 2: Com telha trapezoidal simples</v>
          </cell>
        </row>
        <row r="16">
          <cell r="C16" t="str">
            <v>1</v>
          </cell>
          <cell r="D16" t="str">
            <v>PRÉDIO 1 - GALPÃO DE ESTUFAGEM</v>
          </cell>
        </row>
        <row r="17">
          <cell r="C17" t="str">
            <v>1.1</v>
          </cell>
          <cell r="D17" t="str">
            <v xml:space="preserve">COBERTURA E PILARES METÁLICOS – ESTRUTURA METÁLICA </v>
          </cell>
        </row>
        <row r="18">
          <cell r="C18" t="str">
            <v>1.1.1</v>
          </cell>
          <cell r="D18" t="str">
            <v>Cálculo estrutural, detalhamento, matéria-prima, fabricação,  transporte e montagem das estruturas.</v>
          </cell>
          <cell r="E18" t="str">
            <v>t</v>
          </cell>
          <cell r="F18">
            <v>80.140999999999991</v>
          </cell>
          <cell r="G18">
            <v>8304.6162792602299</v>
          </cell>
          <cell r="H18">
            <v>665540.25323619402</v>
          </cell>
        </row>
        <row r="20">
          <cell r="C20" t="str">
            <v>1.2</v>
          </cell>
          <cell r="D20" t="str">
            <v>COBERTURA  – TELHAS E ACESSÓRIOS</v>
          </cell>
        </row>
        <row r="21">
          <cell r="A21" t="str">
            <v>tzag1br</v>
          </cell>
          <cell r="C21" t="str">
            <v>1.2.1</v>
          </cell>
          <cell r="D21" t="str">
            <v>Telha trapezoidal, perfil 40, em aço galvanizado, grau B, espessura 0,5mm, pré-pintada em uma face na cor branco.</v>
          </cell>
          <cell r="E21" t="str">
            <v>m²</v>
          </cell>
          <cell r="F21">
            <v>1740</v>
          </cell>
          <cell r="G21">
            <v>35.806773603542261</v>
          </cell>
          <cell r="H21">
            <v>62303.786070163536</v>
          </cell>
        </row>
        <row r="22">
          <cell r="A22" t="str">
            <v>rag1br</v>
          </cell>
          <cell r="C22" t="str">
            <v>1.2.2</v>
          </cell>
          <cell r="D22" t="str">
            <v>Rufos e arremates em aço galvanizado, grau B, espessura 0,5mm, pré-pintada em uma face na cor branca.</v>
          </cell>
          <cell r="E22" t="str">
            <v>m</v>
          </cell>
          <cell r="F22">
            <v>302.89999999999998</v>
          </cell>
          <cell r="G22">
            <v>27.185950741399711</v>
          </cell>
          <cell r="H22">
            <v>8234.6244795699713</v>
          </cell>
        </row>
        <row r="23">
          <cell r="A23" t="str">
            <v>cag1br</v>
          </cell>
          <cell r="C23" t="str">
            <v>1.2.3</v>
          </cell>
          <cell r="D23" t="str">
            <v>Calhas e caixas de pressão em aço galvanizado, grau B, espessura 0,80mm, pré-pintada em uma face na cor branca.</v>
          </cell>
          <cell r="E23" t="str">
            <v>m</v>
          </cell>
          <cell r="F23">
            <v>60</v>
          </cell>
          <cell r="G23">
            <v>84.614093021192957</v>
          </cell>
          <cell r="H23">
            <v>5076.8455812715774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QP"/>
      <sheetName val="RESUMO (2)"/>
      <sheetName val="IMPOSTOS"/>
      <sheetName val="PREÇOS"/>
      <sheetName val="CUSTO METÁLICA Salão e Dep"/>
      <sheetName val="CUSTO METÁLICA Marq e Docas"/>
      <sheetName val="PQPU"/>
      <sheetName val="TELHA ZIPADA"/>
      <sheetName val="TELHA  TRAPEZOIDAL"/>
      <sheetName val="VENTILADOR TIPO ALA"/>
      <sheetName val="ISOLAMENTO"/>
      <sheetName val="CALHAS_ ARREM NAT salão vendas"/>
      <sheetName val="CALHAS_ ARREM P1F salão vendas"/>
      <sheetName val="CALHAS_ ARREMATES MARQUISE"/>
      <sheetName val="CALHAS_ ARREMATES DEPÓSITO"/>
      <sheetName val="CALHAS_ ARREMATES DOCAS"/>
      <sheetName val="CRONOGRAMA EQUIPAMENTOS COB"/>
      <sheetName val="INFRA"/>
      <sheetName val="Acordo de Verbas"/>
      <sheetName val="Levant"/>
      <sheetName val="_             F I M            "/>
      <sheetName val="DOMOS 55 CM"/>
      <sheetName val="DOMOS 90_4 CM"/>
      <sheetName val="TELHA ZIPADA V. Solesa"/>
      <sheetName val="CRONOGRAMA MOD"/>
      <sheetName val="CRONOGRAMA MOI"/>
      <sheetName val="CONSULTA ISSQN e FRETE"/>
    </sheetNames>
    <sheetDataSet>
      <sheetData sheetId="0" refreshError="1">
        <row r="3">
          <cell r="B3" t="str">
            <v>PLANILHA DE QUANTIDADES E PREÇOS</v>
          </cell>
        </row>
        <row r="4">
          <cell r="B4" t="str">
            <v xml:space="preserve">CLIENTE </v>
          </cell>
          <cell r="C4" t="str">
            <v>: COMPANHIA BRASILEIRA DE DISTRIBUIÇÃO</v>
          </cell>
          <cell r="G4">
            <v>39066</v>
          </cell>
        </row>
        <row r="6">
          <cell r="B6" t="str">
            <v xml:space="preserve">OBRA </v>
          </cell>
          <cell r="C6" t="str">
            <v>: COMPRE BEM EMBÚ</v>
          </cell>
        </row>
        <row r="8">
          <cell r="B8" t="str">
            <v xml:space="preserve">LOCAL </v>
          </cell>
          <cell r="C8" t="str">
            <v>: EMBU/SP</v>
          </cell>
          <cell r="G8" t="str">
            <v>000 A</v>
          </cell>
        </row>
        <row r="11">
          <cell r="B11" t="str">
            <v>ITEM</v>
          </cell>
          <cell r="C11" t="str">
            <v>DESCRIÇÃO</v>
          </cell>
          <cell r="D11" t="str">
            <v>UN</v>
          </cell>
          <cell r="E11" t="str">
            <v>QUANT</v>
          </cell>
          <cell r="F11" t="str">
            <v>PREÇOS (R$)</v>
          </cell>
        </row>
        <row r="12">
          <cell r="F12" t="str">
            <v>UNIT</v>
          </cell>
          <cell r="G12" t="str">
            <v>TOTAL</v>
          </cell>
        </row>
        <row r="14">
          <cell r="B14" t="str">
            <v>1</v>
          </cell>
          <cell r="C14" t="str">
            <v>SALÃO DE VENDAS</v>
          </cell>
        </row>
        <row r="15">
          <cell r="B15" t="str">
            <v>1.1</v>
          </cell>
          <cell r="C15" t="str">
            <v xml:space="preserve">COBERTURA – ESTRUTURA METÁLICA </v>
          </cell>
        </row>
        <row r="16">
          <cell r="B16" t="str">
            <v>1.1.1</v>
          </cell>
          <cell r="C16" t="str">
            <v>Cálculo estrutural, detalhamento, matéria-prima, fabricação,  transporte e montagem das estruturas.</v>
          </cell>
          <cell r="D16" t="str">
            <v>t</v>
          </cell>
          <cell r="E16">
            <v>35.031799999999997</v>
          </cell>
          <cell r="F16">
            <v>6715.8247012431011</v>
          </cell>
          <cell r="G16">
            <v>235267.42776900806</v>
          </cell>
        </row>
        <row r="18">
          <cell r="B18" t="str">
            <v>1.2</v>
          </cell>
          <cell r="C18" t="str">
            <v>COBERTURA  – TELHAS E ACESSÓRIOS</v>
          </cell>
        </row>
        <row r="19">
          <cell r="B19" t="str">
            <v>1.2.1</v>
          </cell>
          <cell r="C19" t="str">
            <v>Telha zipada, em aço galvanizado, grau B, espessura 0,5mm, acabamento natural.</v>
          </cell>
          <cell r="D19" t="str">
            <v>m²</v>
          </cell>
          <cell r="E19">
            <v>3274.2</v>
          </cell>
          <cell r="F19">
            <v>35.532535939652661</v>
          </cell>
          <cell r="G19">
            <v>116340.62917361074</v>
          </cell>
        </row>
        <row r="20">
          <cell r="B20" t="str">
            <v>1.2.2</v>
          </cell>
          <cell r="C20" t="str">
            <v>Isolamento Témico: ROCKFELT, Feltro leve e flexível em lã de rocha esp. 25mm, revestido em uma das faces com filme branco.</v>
          </cell>
          <cell r="D20" t="str">
            <v>m²</v>
          </cell>
          <cell r="E20">
            <v>3274.2</v>
          </cell>
          <cell r="F20">
            <v>13.710438591629158</v>
          </cell>
          <cell r="G20">
            <v>44890.718036712184</v>
          </cell>
        </row>
        <row r="21">
          <cell r="B21" t="str">
            <v>1.2.4</v>
          </cell>
          <cell r="C21" t="str">
            <v>Rufos e arremates em aço galvanizado, grau B, espessura 0,5mm, acabamento pintado em uma face e rufos e arremates com acabamento natural.</v>
          </cell>
          <cell r="D21" t="str">
            <v>m</v>
          </cell>
          <cell r="E21">
            <v>730.80000000000007</v>
          </cell>
          <cell r="F21">
            <v>23.350839838846809</v>
          </cell>
          <cell r="G21">
            <v>17064.793754229249</v>
          </cell>
        </row>
        <row r="22">
          <cell r="B22" t="str">
            <v>1.2.6</v>
          </cell>
          <cell r="C22" t="str">
            <v>Calhas e caixas de pressão em aço galvanizado, grau B, espessura 0,80mm, pintada em uma face na cor branca.</v>
          </cell>
          <cell r="D22" t="str">
            <v>m</v>
          </cell>
          <cell r="E22">
            <v>63.7</v>
          </cell>
          <cell r="F22">
            <v>92.495210957468728</v>
          </cell>
          <cell r="G22">
            <v>5891.9449379907583</v>
          </cell>
        </row>
      </sheetData>
      <sheetData sheetId="1" refreshError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Custos Complementares"/>
      <sheetName val="2º e 1º semi"/>
      <sheetName val="Torres"/>
      <sheetName val="Urb Lazer"/>
      <sheetName val="Guarita"/>
      <sheetName val="LOJAS"/>
      <sheetName val="ALV GERAL"/>
      <sheetName val="ARQUIT"/>
      <sheetName val="Esq 2º e 1º"/>
      <sheetName val="Esq Torres"/>
      <sheetName val="Esq Urb"/>
      <sheetName val="Esq Lojas"/>
      <sheetName val="Esq Guarita"/>
      <sheetName val="Movimento terra"/>
      <sheetName val="Tubulão"/>
      <sheetName val="FUNDAÇÃO"/>
      <sheetName val="ESTRUTURA"/>
      <sheetName val="Canteiro"/>
      <sheetName val="ÁREA PRIVATIV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OS"/>
      <sheetName val="Canteiro"/>
      <sheetName val="Canteiro Mínimo"/>
    </sheetNames>
    <sheetDataSet>
      <sheetData sheetId="0">
        <row r="1">
          <cell r="B1" t="str">
            <v>DESCRIÇÃO</v>
          </cell>
          <cell r="C1" t="str">
            <v>UNIDADE</v>
          </cell>
          <cell r="D1" t="str">
            <v>PREÇO UNITÁRIO</v>
          </cell>
        </row>
        <row r="2">
          <cell r="B2" t="str">
            <v>MODELO DO CONTÊINER:</v>
          </cell>
        </row>
        <row r="3">
          <cell r="B3" t="str">
            <v>PREÇO P/UN DE CONTÊINER: Vestiários e sanitários</v>
          </cell>
          <cell r="C3" t="str">
            <v>un</v>
          </cell>
          <cell r="D3">
            <v>836.23</v>
          </cell>
        </row>
        <row r="4">
          <cell r="B4" t="str">
            <v>PREÇO P/UN DE CONTÊINER: Escritórios e Depósitos</v>
          </cell>
          <cell r="C4" t="str">
            <v>un</v>
          </cell>
          <cell r="D4">
            <v>960.24</v>
          </cell>
        </row>
        <row r="5">
          <cell r="B5" t="str">
            <v>PREÇO P/UN DE CONTÊINER: Oficinas Cobertas e Centrais</v>
          </cell>
          <cell r="C5" t="str">
            <v>un</v>
          </cell>
          <cell r="D5">
            <v>836.23</v>
          </cell>
        </row>
        <row r="6">
          <cell r="B6" t="str">
            <v>MODELO DA EDIFICAÇÃO EM PAINEL DE MADEIRA:</v>
          </cell>
        </row>
        <row r="7">
          <cell r="B7" t="str">
            <v>PREÇO P/M² DE EDIF.PAINEL MADEIRA: Vestiários e sanitários</v>
          </cell>
          <cell r="C7" t="str">
            <v>m²</v>
          </cell>
          <cell r="D7">
            <v>396.85</v>
          </cell>
        </row>
        <row r="8">
          <cell r="B8" t="str">
            <v>PREÇO P/M² DE EDIF.PAINEL MADEIRA: Escritórios e Depósitos</v>
          </cell>
          <cell r="C8" t="str">
            <v>m²</v>
          </cell>
          <cell r="D8">
            <v>359.65</v>
          </cell>
        </row>
        <row r="9">
          <cell r="B9" t="str">
            <v>PREÇO P/M² DE EDIF.PAINEL MADEIRA: Oficinas Cobertas e Centrais</v>
          </cell>
          <cell r="C9" t="str">
            <v>m²</v>
          </cell>
          <cell r="D9">
            <v>186.02</v>
          </cell>
        </row>
        <row r="10">
          <cell r="B10" t="str">
            <v>SERVIÇOS PRELIMINARES</v>
          </cell>
        </row>
        <row r="11">
          <cell r="B11" t="str">
            <v xml:space="preserve">Limpeza e preparo da área de Implantação (Desmatamento, destocamento e limpeza de árvores até diâmetro de 0,15 m  </v>
          </cell>
          <cell r="C11" t="str">
            <v>m²</v>
          </cell>
          <cell r="D11">
            <v>6.59</v>
          </cell>
        </row>
        <row r="12">
          <cell r="B12" t="str">
            <v xml:space="preserve">Terraplenagem (Escavação, carga, transporte e descarga de material de 1º Cat.)  </v>
          </cell>
          <cell r="C12" t="str">
            <v>m³</v>
          </cell>
          <cell r="D12">
            <v>4.91</v>
          </cell>
        </row>
        <row r="13">
          <cell r="B13" t="str">
            <v xml:space="preserve">Revestimento Primário da área do canteiro (Carga, transporte, descarga e espalhamento de mat. 1º Cat)  </v>
          </cell>
          <cell r="C13" t="str">
            <v>m³</v>
          </cell>
          <cell r="D13">
            <v>6.15</v>
          </cell>
        </row>
        <row r="14">
          <cell r="B14" t="str">
            <v>Abertura de Acessos ao canteiro</v>
          </cell>
          <cell r="C14" t="str">
            <v>m²</v>
          </cell>
          <cell r="D14">
            <v>13.34</v>
          </cell>
        </row>
        <row r="15">
          <cell r="B15" t="str">
            <v>Cercas</v>
          </cell>
          <cell r="C15" t="str">
            <v>m²</v>
          </cell>
          <cell r="D15">
            <v>37.85</v>
          </cell>
        </row>
        <row r="16">
          <cell r="B16" t="str">
            <v>Tapumes (2,20 de altura)</v>
          </cell>
          <cell r="C16" t="str">
            <v>m</v>
          </cell>
          <cell r="D16">
            <v>58.94</v>
          </cell>
        </row>
        <row r="17">
          <cell r="B17" t="str">
            <v>INSTALAÇÕES PROVISÓRIAS E APOIO</v>
          </cell>
        </row>
        <row r="18">
          <cell r="B18" t="str">
            <v>Mobilização</v>
          </cell>
        </row>
        <row r="19">
          <cell r="B19" t="str">
            <v>Fretes diversos para mobilização de material e equipamentos de canteiro</v>
          </cell>
          <cell r="C19" t="str">
            <v>vb</v>
          </cell>
          <cell r="D19">
            <v>20000</v>
          </cell>
        </row>
        <row r="20">
          <cell r="B20" t="str">
            <v>Redes e Ligações</v>
          </cell>
        </row>
        <row r="21">
          <cell r="B21" t="str">
            <v>Fornecimento e instalação de Transformador para rebaixamento da tensão</v>
          </cell>
          <cell r="C21" t="str">
            <v xml:space="preserve">mês   </v>
          </cell>
          <cell r="D21">
            <v>806.1</v>
          </cell>
        </row>
        <row r="22">
          <cell r="B22" t="str">
            <v>Fornecimento e instalação de Gerador</v>
          </cell>
          <cell r="C22" t="str">
            <v xml:space="preserve">mês   </v>
          </cell>
          <cell r="D22">
            <v>3906.5</v>
          </cell>
        </row>
        <row r="23">
          <cell r="B23" t="str">
            <v>Rede elétrica com estrutura completa (Cruzeta, Chave Mateus e acessórios) - ligação da rede urbana ao transformador</v>
          </cell>
          <cell r="C23" t="str">
            <v>un</v>
          </cell>
          <cell r="D23">
            <v>7134.8</v>
          </cell>
        </row>
        <row r="24">
          <cell r="B24" t="str">
            <v>Rede elétrica com estrutura simples (Cruzeta e acessórios)  50 m cada unidade - extensão de ligação do ponto CVRD ao canteiro</v>
          </cell>
          <cell r="C24" t="str">
            <v>un</v>
          </cell>
          <cell r="D24">
            <v>6153.83</v>
          </cell>
        </row>
        <row r="25">
          <cell r="B25" t="str">
            <v>Rede elétrica interna do canteiro com iluminação (cabeamento de alimentação do contêineres/escritórios)</v>
          </cell>
          <cell r="C25" t="str">
            <v>m</v>
          </cell>
          <cell r="D25">
            <v>198.64</v>
          </cell>
        </row>
        <row r="26">
          <cell r="B26" t="str">
            <v>Disjuntor na saída do transformador</v>
          </cell>
          <cell r="C26" t="str">
            <v>un</v>
          </cell>
          <cell r="D26">
            <v>232.37</v>
          </cell>
        </row>
        <row r="27">
          <cell r="B27" t="str">
            <v>Quadro de Distribuição Geral com aterramento</v>
          </cell>
          <cell r="C27" t="str">
            <v>un</v>
          </cell>
          <cell r="D27">
            <v>3751.97</v>
          </cell>
        </row>
        <row r="28">
          <cell r="B28" t="str">
            <v>Quadro de Distribuição secundário com aterramento</v>
          </cell>
          <cell r="C28" t="str">
            <v>un</v>
          </cell>
          <cell r="D28">
            <v>1039.31</v>
          </cell>
        </row>
        <row r="29">
          <cell r="B29" t="str">
            <v>Rede hidráulica</v>
          </cell>
          <cell r="C29" t="str">
            <v>m</v>
          </cell>
          <cell r="D29">
            <v>21.55</v>
          </cell>
        </row>
        <row r="30">
          <cell r="B30" t="str">
            <v>Rede sanitária</v>
          </cell>
          <cell r="C30" t="str">
            <v>m</v>
          </cell>
          <cell r="D30">
            <v>100.9</v>
          </cell>
        </row>
        <row r="31">
          <cell r="B31" t="str">
            <v>Caixa D´água - 500 litros</v>
          </cell>
          <cell r="C31" t="str">
            <v>un</v>
          </cell>
          <cell r="D31">
            <v>195.67</v>
          </cell>
        </row>
        <row r="32">
          <cell r="B32" t="str">
            <v>Reservatório Elevado - 10.000L</v>
          </cell>
          <cell r="C32" t="str">
            <v>un</v>
          </cell>
          <cell r="D32">
            <v>2065.19</v>
          </cell>
        </row>
        <row r="33">
          <cell r="B33" t="str">
            <v xml:space="preserve">Sistema ETE (0,3 L/S)  </v>
          </cell>
          <cell r="C33" t="str">
            <v>un x mês</v>
          </cell>
          <cell r="D33">
            <v>2659.35</v>
          </cell>
        </row>
        <row r="34">
          <cell r="B34" t="str">
            <v xml:space="preserve">Sistema ETE (0,6 L/S)  </v>
          </cell>
          <cell r="C34" t="str">
            <v>un x mês</v>
          </cell>
          <cell r="D34">
            <v>2901.91</v>
          </cell>
        </row>
        <row r="35">
          <cell r="B35" t="str">
            <v>Sistema Fossa Filtro (Acima 100 pessoas)</v>
          </cell>
          <cell r="C35" t="str">
            <v>un x mês</v>
          </cell>
          <cell r="D35">
            <v>462.27</v>
          </cell>
        </row>
        <row r="36">
          <cell r="B36" t="str">
            <v>Sistema Fossa Filtro (Até 100 pessoas)</v>
          </cell>
          <cell r="C36" t="str">
            <v>un x mês</v>
          </cell>
          <cell r="D36">
            <v>330.2</v>
          </cell>
        </row>
        <row r="37">
          <cell r="B37" t="str">
            <v>Extintores</v>
          </cell>
          <cell r="C37" t="str">
            <v>un</v>
          </cell>
          <cell r="D37">
            <v>340.92</v>
          </cell>
        </row>
        <row r="38">
          <cell r="B38" t="str">
            <v>Tanque para coleta de resíduos</v>
          </cell>
          <cell r="C38" t="str">
            <v>m³</v>
          </cell>
          <cell r="D38">
            <v>5841.14</v>
          </cell>
        </row>
        <row r="39">
          <cell r="B39" t="str">
            <v>Caixa Filtro para separação e Coleta de óleo</v>
          </cell>
          <cell r="C39" t="str">
            <v>un x mês</v>
          </cell>
          <cell r="D39">
            <v>427.91</v>
          </cell>
        </row>
        <row r="40">
          <cell r="B40" t="str">
            <v>Sinalização e Limpeza</v>
          </cell>
        </row>
        <row r="41">
          <cell r="B41" t="str">
            <v>Sinalização de Orientação (placas)</v>
          </cell>
          <cell r="C41" t="str">
            <v>pl</v>
          </cell>
          <cell r="D41">
            <v>214.86</v>
          </cell>
        </row>
        <row r="42">
          <cell r="B42" t="str">
            <v>Sinalização de Segurança (placas)</v>
          </cell>
          <cell r="C42" t="str">
            <v>pl</v>
          </cell>
          <cell r="D42">
            <v>214.86</v>
          </cell>
        </row>
        <row r="43">
          <cell r="B43" t="str">
            <v>Coletores Seletivos de lixo (Conj. De 03 lixeiras) com suporte metálico</v>
          </cell>
          <cell r="C43" t="str">
            <v>cj</v>
          </cell>
          <cell r="D43">
            <v>278.06</v>
          </cell>
        </row>
        <row r="44">
          <cell r="B44" t="str">
            <v>Corrimãos para acessos em desnível perigoso</v>
          </cell>
          <cell r="C44" t="str">
            <v>m</v>
          </cell>
          <cell r="D44">
            <v>180.93</v>
          </cell>
        </row>
        <row r="45">
          <cell r="B45" t="str">
            <v>Móveis e Utensílios</v>
          </cell>
        </row>
        <row r="46">
          <cell r="B46" t="str">
            <v>Prateleiras para almoxarifado (madeira)</v>
          </cell>
          <cell r="C46" t="str">
            <v>m²</v>
          </cell>
          <cell r="D46">
            <v>157.63999999999999</v>
          </cell>
        </row>
        <row r="47">
          <cell r="B47" t="str">
            <v>Armário para guarda de ferramenta</v>
          </cell>
          <cell r="C47" t="str">
            <v>un</v>
          </cell>
          <cell r="D47">
            <v>374.14</v>
          </cell>
        </row>
        <row r="48">
          <cell r="B48" t="str">
            <v>Armários para vestiários com fechaduras e cadeados</v>
          </cell>
          <cell r="C48" t="str">
            <v>un</v>
          </cell>
          <cell r="D48">
            <v>453.51</v>
          </cell>
        </row>
        <row r="49">
          <cell r="B49" t="str">
            <v>Bancos para vestiários</v>
          </cell>
          <cell r="C49" t="str">
            <v>un</v>
          </cell>
          <cell r="D49">
            <v>145.22999999999999</v>
          </cell>
        </row>
        <row r="50">
          <cell r="B50" t="str">
            <v>Equipamento de aquecimento de alimentos</v>
          </cell>
          <cell r="C50" t="str">
            <v>un</v>
          </cell>
          <cell r="D50">
            <v>867.38</v>
          </cell>
        </row>
        <row r="51">
          <cell r="B51" t="str">
            <v>Sistema de registro de ponto eletrônico</v>
          </cell>
          <cell r="C51" t="str">
            <v>un</v>
          </cell>
          <cell r="D51">
            <v>1039.27</v>
          </cell>
        </row>
        <row r="52">
          <cell r="B52" t="str">
            <v>Mesas para Refeitório</v>
          </cell>
          <cell r="C52" t="str">
            <v>un</v>
          </cell>
          <cell r="D52">
            <v>371.26</v>
          </cell>
        </row>
        <row r="53">
          <cell r="B53" t="str">
            <v>Cadeiras para refeitório</v>
          </cell>
          <cell r="C53" t="str">
            <v>un</v>
          </cell>
          <cell r="D53">
            <v>43.08</v>
          </cell>
        </row>
        <row r="54">
          <cell r="B54" t="str">
            <v>Bancadas metálicas para Pipe Shop</v>
          </cell>
          <cell r="C54" t="str">
            <v>un</v>
          </cell>
          <cell r="D54">
            <v>402.07</v>
          </cell>
        </row>
        <row r="55">
          <cell r="B55" t="str">
            <v>Biombos para Pipe Shop</v>
          </cell>
          <cell r="C55" t="str">
            <v>un</v>
          </cell>
          <cell r="D55">
            <v>455.27</v>
          </cell>
        </row>
        <row r="56">
          <cell r="B56" t="str">
            <v>Sistema Elétrico para equipamentos do Pipe Shop</v>
          </cell>
          <cell r="C56" t="str">
            <v>un</v>
          </cell>
          <cell r="D56">
            <v>2499.4899999999998</v>
          </cell>
        </row>
        <row r="57">
          <cell r="B57" t="str">
            <v>Placa de Obra externa - RT - 400 x 330 cm</v>
          </cell>
          <cell r="C57" t="str">
            <v>un</v>
          </cell>
          <cell r="D57">
            <v>2210.13</v>
          </cell>
        </row>
        <row r="58">
          <cell r="B58" t="str">
            <v>Placa de Obra interna - RT - 200 x 165 cm</v>
          </cell>
          <cell r="C58" t="str">
            <v>un</v>
          </cell>
          <cell r="D58">
            <v>712.99</v>
          </cell>
        </row>
        <row r="59">
          <cell r="B59" t="str">
            <v>Placa de Obra - Acompanham.Físico- 200 x 165 cm</v>
          </cell>
          <cell r="C59" t="str">
            <v>un</v>
          </cell>
          <cell r="D59">
            <v>695.38</v>
          </cell>
        </row>
        <row r="60">
          <cell r="B60" t="str">
            <v>Bebedouro</v>
          </cell>
          <cell r="C60" t="str">
            <v>un</v>
          </cell>
          <cell r="D60">
            <v>512.59</v>
          </cell>
        </row>
        <row r="61">
          <cell r="B61" t="str">
            <v>Mesas de escritório</v>
          </cell>
          <cell r="C61" t="str">
            <v>un</v>
          </cell>
          <cell r="D61">
            <v>180.68</v>
          </cell>
        </row>
        <row r="62">
          <cell r="B62" t="str">
            <v>Cadeiras para escritório</v>
          </cell>
          <cell r="C62" t="str">
            <v>un</v>
          </cell>
          <cell r="D62">
            <v>60.94</v>
          </cell>
        </row>
        <row r="63">
          <cell r="B63" t="str">
            <v>Armários para escritório (2 portas metálico)</v>
          </cell>
          <cell r="C63" t="str">
            <v>un</v>
          </cell>
          <cell r="D63">
            <v>351.47</v>
          </cell>
        </row>
        <row r="64">
          <cell r="B64" t="str">
            <v>Licenças Softwares</v>
          </cell>
          <cell r="C64" t="str">
            <v>un x mês</v>
          </cell>
          <cell r="D64">
            <v>38.75</v>
          </cell>
        </row>
        <row r="65">
          <cell r="B65" t="str">
            <v>Micro Computadores</v>
          </cell>
          <cell r="C65" t="str">
            <v>un x mês</v>
          </cell>
          <cell r="D65">
            <v>64.59</v>
          </cell>
        </row>
        <row r="66">
          <cell r="B66" t="str">
            <v>EDIFICAÇÕES</v>
          </cell>
        </row>
        <row r="67">
          <cell r="B67" t="str">
            <v>EDIFICAÇÕES EM MADEIRA</v>
          </cell>
        </row>
        <row r="68">
          <cell r="B68" t="str">
            <v>Escritório de Obras Contratada  - Engenheiros, Administração, Serv.gerais, encarregados</v>
          </cell>
          <cell r="C68" t="str">
            <v>m²</v>
          </cell>
          <cell r="D68">
            <v>359.65</v>
          </cell>
        </row>
        <row r="69">
          <cell r="B69" t="str">
            <v>Escritório da Segurança</v>
          </cell>
          <cell r="C69" t="str">
            <v>m²</v>
          </cell>
          <cell r="D69">
            <v>359.65</v>
          </cell>
        </row>
        <row r="70">
          <cell r="B70" t="str">
            <v>Escritório de Obras Fiscalização Gerenciadora / CVRD</v>
          </cell>
          <cell r="C70" t="str">
            <v>m²</v>
          </cell>
          <cell r="D70">
            <v>359.65</v>
          </cell>
        </row>
        <row r="71">
          <cell r="B71" t="str">
            <v>Almoxarifado</v>
          </cell>
          <cell r="C71" t="str">
            <v>m²</v>
          </cell>
          <cell r="D71">
            <v>359.65</v>
          </cell>
        </row>
        <row r="72">
          <cell r="B72" t="str">
            <v>Depósito de materiais</v>
          </cell>
          <cell r="C72" t="str">
            <v>m²</v>
          </cell>
          <cell r="D72">
            <v>359.65</v>
          </cell>
        </row>
        <row r="73">
          <cell r="B73" t="str">
            <v>Refeitório</v>
          </cell>
          <cell r="C73" t="str">
            <v>m²</v>
          </cell>
          <cell r="D73">
            <v>455.61</v>
          </cell>
        </row>
        <row r="74">
          <cell r="B74" t="str">
            <v>Vestiários</v>
          </cell>
          <cell r="C74" t="str">
            <v>m²</v>
          </cell>
          <cell r="D74">
            <v>455.61</v>
          </cell>
        </row>
        <row r="75">
          <cell r="B75" t="str">
            <v>Ambulatório</v>
          </cell>
          <cell r="C75" t="str">
            <v>m²</v>
          </cell>
          <cell r="D75">
            <v>455.61</v>
          </cell>
        </row>
        <row r="76">
          <cell r="B76" t="str">
            <v>Chapeira</v>
          </cell>
          <cell r="C76" t="str">
            <v>m²</v>
          </cell>
          <cell r="D76">
            <v>455.61</v>
          </cell>
        </row>
        <row r="77">
          <cell r="B77" t="str">
            <v>Laboratório</v>
          </cell>
          <cell r="C77" t="str">
            <v>m²</v>
          </cell>
          <cell r="D77">
            <v>455.61</v>
          </cell>
        </row>
        <row r="78">
          <cell r="B78" t="str">
            <v>Guarita</v>
          </cell>
          <cell r="C78" t="str">
            <v>m²</v>
          </cell>
          <cell r="D78">
            <v>455.61</v>
          </cell>
        </row>
        <row r="79">
          <cell r="B79" t="str">
            <v>Acabamento em piso cimentado natado para área interna à edificações em painel de madeira</v>
          </cell>
          <cell r="C79" t="str">
            <v>m²</v>
          </cell>
          <cell r="D79">
            <v>85.17</v>
          </cell>
        </row>
        <row r="80">
          <cell r="B80" t="str">
            <v>Passeios cimentados ao redor das edificações (L=50CM ; e=8cm)</v>
          </cell>
          <cell r="C80" t="str">
            <v>m²</v>
          </cell>
          <cell r="D80">
            <v>75.39</v>
          </cell>
        </row>
        <row r="81">
          <cell r="B81" t="str">
            <v>CJ VASO SANITÁRIO, MICTÓRIO E LAVATÓRIO (1:20H)</v>
          </cell>
          <cell r="C81" t="str">
            <v>cj</v>
          </cell>
          <cell r="D81">
            <v>552.11</v>
          </cell>
        </row>
        <row r="82">
          <cell r="B82" t="str">
            <v>CHUVEIRO (1:10H) :</v>
          </cell>
          <cell r="C82" t="str">
            <v>un</v>
          </cell>
          <cell r="D82">
            <v>129.96</v>
          </cell>
        </row>
        <row r="83">
          <cell r="B83" t="str">
            <v>USO DE CONTÊINERES</v>
          </cell>
        </row>
        <row r="84">
          <cell r="B84" t="str">
            <v>Escritório Engenheiros - Contêiner  Tipo 1</v>
          </cell>
          <cell r="C84" t="str">
            <v>Quant x mês</v>
          </cell>
          <cell r="D84">
            <v>960.24</v>
          </cell>
        </row>
        <row r="85">
          <cell r="B85" t="str">
            <v>Escritório da Adm - contêiner Tipo 1</v>
          </cell>
          <cell r="C85" t="str">
            <v>Quant x mês</v>
          </cell>
          <cell r="D85">
            <v>960.24</v>
          </cell>
        </row>
        <row r="86">
          <cell r="B86" t="str">
            <v>Escritório segurança/ambulatório - contêiner  Tipo 1</v>
          </cell>
          <cell r="C86" t="str">
            <v>Quant x mês</v>
          </cell>
          <cell r="D86">
            <v>960.24</v>
          </cell>
        </row>
        <row r="87">
          <cell r="B87" t="str">
            <v>Escritório da Fiscalização/CVRD - contêiner Tipo 1</v>
          </cell>
          <cell r="C87" t="str">
            <v>Quant x mês</v>
          </cell>
          <cell r="D87">
            <v>960.24</v>
          </cell>
        </row>
        <row r="88">
          <cell r="B88" t="str">
            <v>Almoxarifado - contêiner Tipo 2</v>
          </cell>
          <cell r="C88" t="str">
            <v>Quant x mês</v>
          </cell>
          <cell r="D88">
            <v>836.23</v>
          </cell>
        </row>
        <row r="89">
          <cell r="B89" t="str">
            <v>Refeitório - contêiner Tipo 3</v>
          </cell>
          <cell r="C89" t="str">
            <v>Quant x mês</v>
          </cell>
          <cell r="D89">
            <v>836.23</v>
          </cell>
        </row>
        <row r="90">
          <cell r="B90" t="str">
            <v>Vestiários - contêiner Tipo 4</v>
          </cell>
          <cell r="C90" t="str">
            <v>Quant x mês</v>
          </cell>
          <cell r="D90">
            <v>836.23</v>
          </cell>
        </row>
        <row r="91">
          <cell r="B91" t="str">
            <v xml:space="preserve">Sanitários  - contêiner Tipo 5  </v>
          </cell>
          <cell r="C91" t="str">
            <v>Quant x mês</v>
          </cell>
          <cell r="D91">
            <v>836.23</v>
          </cell>
        </row>
        <row r="92">
          <cell r="B92" t="str">
            <v>Laboratório - contêiner Tipo 2</v>
          </cell>
          <cell r="C92" t="str">
            <v>Quant x mês</v>
          </cell>
          <cell r="D92">
            <v>836.23</v>
          </cell>
        </row>
        <row r="93">
          <cell r="B93" t="str">
            <v>Cobertura para os contêiners</v>
          </cell>
          <cell r="C93" t="str">
            <v>m²</v>
          </cell>
          <cell r="D93">
            <v>70.73</v>
          </cell>
        </row>
        <row r="94">
          <cell r="B94" t="str">
            <v>Acabamento em piso cimentado natado para área interna aos contêineres</v>
          </cell>
          <cell r="C94" t="str">
            <v>m²</v>
          </cell>
          <cell r="D94">
            <v>96.45</v>
          </cell>
        </row>
        <row r="95">
          <cell r="B95" t="str">
            <v>Passeios cimentados ao redor dos contêiners (L=50CM)</v>
          </cell>
          <cell r="C95" t="str">
            <v>m²</v>
          </cell>
          <cell r="D95">
            <v>85.17</v>
          </cell>
        </row>
        <row r="96">
          <cell r="B96" t="str">
            <v>Mobilização de contêineres</v>
          </cell>
          <cell r="C96" t="str">
            <v>unid</v>
          </cell>
          <cell r="D96">
            <v>1395.18</v>
          </cell>
        </row>
        <row r="97">
          <cell r="B97" t="str">
            <v>GERAL</v>
          </cell>
        </row>
        <row r="98">
          <cell r="B98" t="str">
            <v>Projeto de canteiro e diagrama unifilar</v>
          </cell>
          <cell r="C98" t="str">
            <v>vb</v>
          </cell>
          <cell r="D98">
            <v>2500</v>
          </cell>
        </row>
        <row r="99">
          <cell r="B99" t="str">
            <v>Sanitários químicos (inclusive  manutenção)</v>
          </cell>
          <cell r="C99" t="str">
            <v>Quant x mês</v>
          </cell>
          <cell r="D99">
            <v>868.11</v>
          </cell>
        </row>
        <row r="100">
          <cell r="B100" t="str">
            <v>Cobertura para os sanitários Químicos (Dimensões: 1,12 x 1,12m de base e 2,25 de altura - 110 Kg)</v>
          </cell>
          <cell r="C100" t="str">
            <v>m²</v>
          </cell>
          <cell r="D100">
            <v>70.73</v>
          </cell>
        </row>
        <row r="101">
          <cell r="B101" t="str">
            <v>Lastro de brita para área do canteiro</v>
          </cell>
          <cell r="C101" t="str">
            <v>m³</v>
          </cell>
          <cell r="D101">
            <v>136.57</v>
          </cell>
        </row>
        <row r="102">
          <cell r="B102" t="str">
            <v>Gaiolas para Gases e materiais tóxicos</v>
          </cell>
          <cell r="C102" t="str">
            <v>m²</v>
          </cell>
          <cell r="D102">
            <v>1313.34</v>
          </cell>
        </row>
        <row r="103">
          <cell r="B103" t="str">
            <v xml:space="preserve">CENTRAIS E OFICINAS </v>
          </cell>
        </row>
        <row r="104">
          <cell r="B104" t="str">
            <v>Central de Formas</v>
          </cell>
          <cell r="C104" t="str">
            <v>m²</v>
          </cell>
          <cell r="D104">
            <v>158.37</v>
          </cell>
        </row>
        <row r="105">
          <cell r="B105" t="str">
            <v>Central de Armação</v>
          </cell>
          <cell r="C105" t="str">
            <v>m²</v>
          </cell>
          <cell r="D105">
            <v>158.37</v>
          </cell>
        </row>
        <row r="106">
          <cell r="B106" t="str">
            <v>Pipe Shop em estrutura metálica</v>
          </cell>
          <cell r="C106" t="str">
            <v>m²</v>
          </cell>
          <cell r="D106">
            <v>456.38</v>
          </cell>
        </row>
        <row r="107">
          <cell r="B107" t="str">
            <v>Oficina mecânica para Veículos Leves</v>
          </cell>
          <cell r="C107" t="str">
            <v>m²</v>
          </cell>
          <cell r="D107">
            <v>158.37</v>
          </cell>
        </row>
        <row r="108">
          <cell r="B108" t="str">
            <v>Oficina mecânica para Veículos pesados</v>
          </cell>
          <cell r="C108" t="str">
            <v>m²</v>
          </cell>
          <cell r="D108">
            <v>158.37</v>
          </cell>
        </row>
        <row r="109">
          <cell r="B109" t="str">
            <v>Lubrificação e Lavagem</v>
          </cell>
          <cell r="C109" t="str">
            <v>m²</v>
          </cell>
          <cell r="D109">
            <v>158.37</v>
          </cell>
        </row>
        <row r="110">
          <cell r="B110" t="str">
            <v>Depósito de Lubricantes</v>
          </cell>
          <cell r="C110" t="str">
            <v>m²</v>
          </cell>
          <cell r="D110">
            <v>158.37</v>
          </cell>
        </row>
        <row r="111">
          <cell r="B111" t="str">
            <v>Área de Betoneiras</v>
          </cell>
          <cell r="C111" t="str">
            <v>m²</v>
          </cell>
          <cell r="D111">
            <v>158.37</v>
          </cell>
        </row>
        <row r="112">
          <cell r="B112" t="str">
            <v>MANUTENÇÃO DO CANTEIRO</v>
          </cell>
        </row>
        <row r="113">
          <cell r="B113" t="str">
            <v>Material de limpeza e eletrica</v>
          </cell>
          <cell r="C113" t="str">
            <v>vb x  mês</v>
          </cell>
          <cell r="D113">
            <v>496.06</v>
          </cell>
        </row>
        <row r="114">
          <cell r="B114" t="str">
            <v>Retirada de resíduos de obra (Caçambas)</v>
          </cell>
          <cell r="C114" t="str">
            <v>un x mês</v>
          </cell>
          <cell r="D114">
            <v>80.61</v>
          </cell>
        </row>
        <row r="115">
          <cell r="B115" t="str">
            <v>Consumo de Energia Elétrica</v>
          </cell>
          <cell r="C115" t="str">
            <v>vb x mês</v>
          </cell>
          <cell r="D115">
            <v>3666.9</v>
          </cell>
        </row>
        <row r="116">
          <cell r="B116" t="str">
            <v>Consumo de Água</v>
          </cell>
          <cell r="C116" t="str">
            <v>vb x mês</v>
          </cell>
          <cell r="D116">
            <v>3263.1</v>
          </cell>
        </row>
        <row r="117">
          <cell r="B117" t="str">
            <v>Material de escritório</v>
          </cell>
          <cell r="C117" t="str">
            <v>vb x mês</v>
          </cell>
          <cell r="D117">
            <v>496.06</v>
          </cell>
        </row>
        <row r="118">
          <cell r="B118" t="str">
            <v>Cópias e reproduções</v>
          </cell>
          <cell r="C118" t="str">
            <v>quant x mês</v>
          </cell>
          <cell r="D118">
            <v>0.12</v>
          </cell>
        </row>
        <row r="119">
          <cell r="B119" t="str">
            <v>Equipamentos de comunicação (telefone celular, rádios, internet , etc)</v>
          </cell>
          <cell r="C119" t="str">
            <v>vb x mês</v>
          </cell>
          <cell r="D119">
            <v>2500</v>
          </cell>
        </row>
        <row r="120">
          <cell r="B120" t="str">
            <v>Fretes mensais (Origem BH)</v>
          </cell>
          <cell r="C120" t="str">
            <v>quant x mês</v>
          </cell>
          <cell r="D120">
            <v>930.12</v>
          </cell>
        </row>
        <row r="121">
          <cell r="B121" t="str">
            <v>Licenças de Softwares, micro computadores, impressoras, copiadoras, demais equipamentos de informática, etc...</v>
          </cell>
          <cell r="C121" t="str">
            <v>vb x mês</v>
          </cell>
          <cell r="D121">
            <v>1500</v>
          </cell>
        </row>
        <row r="122">
          <cell r="B122" t="str">
            <v>Tela Tapume, corrimão, guarda - corpo e escadas provisórias.</v>
          </cell>
          <cell r="C122" t="str">
            <v>vb x mês</v>
          </cell>
          <cell r="D122">
            <v>1000</v>
          </cell>
        </row>
        <row r="123">
          <cell r="B123" t="str">
            <v>DESMOBILIZAÇÃO</v>
          </cell>
        </row>
        <row r="124">
          <cell r="B124" t="str">
            <v xml:space="preserve">Desmontagem das Edificações </v>
          </cell>
          <cell r="C124" t="str">
            <v>m²</v>
          </cell>
          <cell r="D124">
            <v>58.86</v>
          </cell>
        </row>
        <row r="125">
          <cell r="B125" t="str">
            <v>Desmobilização de contêineres</v>
          </cell>
          <cell r="C125" t="str">
            <v>un</v>
          </cell>
          <cell r="D125">
            <v>1395.18</v>
          </cell>
        </row>
        <row r="126">
          <cell r="B126" t="str">
            <v>Retirada de cercas</v>
          </cell>
          <cell r="C126" t="str">
            <v>m²</v>
          </cell>
          <cell r="D126">
            <v>10.07</v>
          </cell>
        </row>
        <row r="127">
          <cell r="B127" t="str">
            <v>Retirada de Tapumes (2,20 de altura)</v>
          </cell>
          <cell r="C127" t="str">
            <v>m²</v>
          </cell>
          <cell r="D127">
            <v>19.61</v>
          </cell>
        </row>
        <row r="128">
          <cell r="B128" t="str">
            <v>Demoliçao do Sistema de separador de óleo</v>
          </cell>
          <cell r="C128" t="str">
            <v>cj</v>
          </cell>
          <cell r="D128">
            <v>1561.36</v>
          </cell>
        </row>
        <row r="129">
          <cell r="B129" t="str">
            <v>Demolição do Sistema de  tratamento de esgoto</v>
          </cell>
          <cell r="C129" t="str">
            <v>cj</v>
          </cell>
          <cell r="D129">
            <v>1272.5</v>
          </cell>
        </row>
        <row r="130">
          <cell r="B130" t="str">
            <v>Aterro da Fossa</v>
          </cell>
          <cell r="C130" t="str">
            <v>m³</v>
          </cell>
          <cell r="D130">
            <v>29.08</v>
          </cell>
        </row>
        <row r="131">
          <cell r="B131" t="str">
            <v>Demolição do piso cimentado</v>
          </cell>
          <cell r="C131" t="str">
            <v>m²</v>
          </cell>
          <cell r="D131">
            <v>21.14</v>
          </cell>
        </row>
        <row r="132">
          <cell r="B132" t="str">
            <v>Retirada de camada de brita</v>
          </cell>
          <cell r="C132" t="str">
            <v>m³</v>
          </cell>
          <cell r="D132">
            <v>4.38</v>
          </cell>
        </row>
        <row r="133">
          <cell r="B133" t="str">
            <v>Retirada de revestimento primário</v>
          </cell>
          <cell r="C133" t="str">
            <v>m³</v>
          </cell>
          <cell r="D133">
            <v>6.15</v>
          </cell>
        </row>
        <row r="134">
          <cell r="B134" t="str">
            <v>Reconformação do platô</v>
          </cell>
          <cell r="C134" t="str">
            <v>m²</v>
          </cell>
          <cell r="D134">
            <v>0.37</v>
          </cell>
        </row>
        <row r="135">
          <cell r="B135" t="str">
            <v>Plantio e árvores e gramíneas</v>
          </cell>
          <cell r="C135" t="str">
            <v>m²</v>
          </cell>
          <cell r="D135">
            <v>10.84</v>
          </cell>
        </row>
        <row r="136">
          <cell r="B136" t="str">
            <v>Fretes diversos para desmobilização de material e equipamentos de canteiro</v>
          </cell>
          <cell r="C136" t="str">
            <v>vb</v>
          </cell>
          <cell r="D136">
            <v>20000</v>
          </cell>
        </row>
        <row r="137">
          <cell r="B137" t="str">
            <v>OUTROS</v>
          </cell>
        </row>
        <row r="138">
          <cell r="B138" t="str">
            <v>Locação da obra</v>
          </cell>
          <cell r="C138" t="str">
            <v>m²</v>
          </cell>
          <cell r="D138">
            <v>8.42</v>
          </cell>
        </row>
        <row r="139">
          <cell r="B139" t="str">
            <v>Campanhas educativas de segurança e meio ambiente</v>
          </cell>
          <cell r="C139" t="str">
            <v>vb</v>
          </cell>
          <cell r="D139">
            <v>2480.31</v>
          </cell>
        </row>
      </sheetData>
      <sheetData sheetId="1">
        <row r="11">
          <cell r="C11">
            <v>14</v>
          </cell>
        </row>
        <row r="15">
          <cell r="G15">
            <v>900</v>
          </cell>
        </row>
        <row r="16">
          <cell r="G16">
            <v>45</v>
          </cell>
        </row>
        <row r="17">
          <cell r="G17">
            <v>20</v>
          </cell>
        </row>
        <row r="18">
          <cell r="C18">
            <v>114</v>
          </cell>
        </row>
        <row r="19">
          <cell r="G19">
            <v>1000</v>
          </cell>
        </row>
        <row r="20">
          <cell r="G20">
            <v>5</v>
          </cell>
        </row>
      </sheetData>
      <sheetData sheetId="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HOURS"/>
      <sheetName val="PRECIOS EQUIPOS"/>
      <sheetName val="COTIZACIONES EQ.MECANICAS"/>
      <sheetName val="Sheet2"/>
      <sheetName val="Sheet1"/>
      <sheetName val="Final Summary"/>
      <sheetName val="Estimate"/>
      <sheetName val="Chart"/>
      <sheetName val="Risk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issas"/>
      <sheetName val="VPL-FCA"/>
      <sheetName val="Fluxo caixa-FCA"/>
      <sheetName val="Memoria-FCA"/>
      <sheetName val="Memoria 1"/>
      <sheetName val="Plurianual de trilhos-2"/>
      <sheetName val="Plurianual de trilhos-EFC"/>
      <sheetName val="QQP"/>
      <sheetName val="Distancias"/>
      <sheetName val="Resumo_Cron_Geral"/>
      <sheetName val="Cron_RES_FNS"/>
      <sheetName val="Cron_FNS_ano1"/>
      <sheetName val="Cron_FNS_ano2"/>
      <sheetName val="Cron_RES_FCA"/>
      <sheetName val="Cron_FCA_ano1"/>
      <sheetName val="Cron_FCA_ano2"/>
      <sheetName val="Cron_FCA_ano3"/>
      <sheetName val="Cron_FCA_ano4"/>
      <sheetName val="fretes"/>
      <sheetName val="CUSTO-fca"/>
      <sheetName val="CUSTO-fns"/>
      <sheetName val="CUSTO-patios"/>
      <sheetName val="2004"/>
    </sheetNames>
    <sheetDataSet>
      <sheetData sheetId="0" refreshError="1"/>
      <sheetData sheetId="1" refreshError="1">
        <row r="18">
          <cell r="F18">
            <v>35630.342036747003</v>
          </cell>
        </row>
        <row r="23">
          <cell r="F23">
            <v>5.4845015210695882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"/>
      <sheetName val="ANTECEDENTES DISPONIBLES"/>
      <sheetName val="Rates Sheet"/>
      <sheetName val="Cash Flow"/>
      <sheetName val="Manpower Curves"/>
    </sheetNames>
    <sheetDataSet>
      <sheetData sheetId="0" refreshError="1">
        <row r="350">
          <cell r="F350" t="str">
            <v>DETALLE DE COSTOS</v>
          </cell>
        </row>
        <row r="351">
          <cell r="D351" t="str">
            <v/>
          </cell>
          <cell r="E351" t="str">
            <v/>
          </cell>
          <cell r="F351" t="str">
            <v/>
          </cell>
          <cell r="G351" t="str">
            <v/>
          </cell>
          <cell r="H351" t="str">
            <v/>
          </cell>
          <cell r="I351" t="str">
            <v/>
          </cell>
          <cell r="J351" t="str">
            <v>Labour</v>
          </cell>
          <cell r="K351" t="str">
            <v/>
          </cell>
          <cell r="M351" t="str">
            <v xml:space="preserve">                 Precio Unitario US$/Unidad</v>
          </cell>
          <cell r="P351" t="str">
            <v xml:space="preserve">                 Costo Estimado Miles US$</v>
          </cell>
          <cell r="V351" t="str">
            <v>COSTO</v>
          </cell>
        </row>
        <row r="352">
          <cell r="D352" t="str">
            <v/>
          </cell>
          <cell r="E352" t="str">
            <v/>
          </cell>
          <cell r="F352" t="str">
            <v/>
          </cell>
          <cell r="H352" t="str">
            <v/>
          </cell>
          <cell r="I352" t="str">
            <v>Horas</v>
          </cell>
          <cell r="J352" t="str">
            <v/>
          </cell>
          <cell r="K352" t="str">
            <v>Costo US$/</v>
          </cell>
          <cell r="M352" t="str">
            <v/>
          </cell>
          <cell r="V352" t="str">
            <v>TOTAL</v>
          </cell>
        </row>
        <row r="353">
          <cell r="D353" t="str">
            <v>Code</v>
          </cell>
          <cell r="E353" t="str">
            <v>Nos.</v>
          </cell>
          <cell r="I353" t="str">
            <v>Hombre</v>
          </cell>
          <cell r="J353" t="str">
            <v>Total</v>
          </cell>
          <cell r="K353" t="str">
            <v>Hombre</v>
          </cell>
          <cell r="N353" t="str">
            <v>Constrccion Y</v>
          </cell>
          <cell r="O353" t="str">
            <v>Total US$</v>
          </cell>
          <cell r="P353" t="str">
            <v xml:space="preserve">                Equipos</v>
          </cell>
          <cell r="R353" t="str">
            <v>Materiales</v>
          </cell>
          <cell r="T353" t="str">
            <v>Constrccion</v>
          </cell>
          <cell r="V353" t="str">
            <v>Miles US$</v>
          </cell>
        </row>
        <row r="354">
          <cell r="D354" t="str">
            <v>Cont.</v>
          </cell>
          <cell r="E354" t="str">
            <v>Equip.</v>
          </cell>
          <cell r="F354" t="str">
            <v>Descripcion Item</v>
          </cell>
          <cell r="G354" t="str">
            <v>Unidad</v>
          </cell>
          <cell r="H354" t="str">
            <v>Cantidad</v>
          </cell>
          <cell r="I354" t="str">
            <v>/Unidad</v>
          </cell>
          <cell r="J354" t="str">
            <v>Horas</v>
          </cell>
          <cell r="K354" t="str">
            <v>-Horas</v>
          </cell>
          <cell r="L354" t="str">
            <v>Equipos</v>
          </cell>
          <cell r="M354" t="str">
            <v>Material</v>
          </cell>
          <cell r="N354" t="str">
            <v xml:space="preserve"> Montaje</v>
          </cell>
          <cell r="O354" t="str">
            <v>Labor</v>
          </cell>
          <cell r="P354" t="str">
            <v>Eq. Nacional</v>
          </cell>
          <cell r="Q354" t="str">
            <v>Eq. Importado</v>
          </cell>
          <cell r="R354" t="str">
            <v>Mat. Nacional</v>
          </cell>
          <cell r="S354" t="str">
            <v>Mat. Importado</v>
          </cell>
          <cell r="T354" t="str">
            <v>y Montaje</v>
          </cell>
          <cell r="V354" t="str">
            <v>TOTAL</v>
          </cell>
        </row>
        <row r="357">
          <cell r="D357" t="str">
            <v>EXCAVACIONES Y RELLENOS</v>
          </cell>
        </row>
        <row r="358">
          <cell r="D358">
            <v>1</v>
          </cell>
          <cell r="F358" t="str">
            <v>Excavacion estructural en roca</v>
          </cell>
          <cell r="G358" t="str">
            <v>m3</v>
          </cell>
          <cell r="H358">
            <v>369.59999999999997</v>
          </cell>
          <cell r="N358">
            <v>89</v>
          </cell>
          <cell r="P358">
            <v>0</v>
          </cell>
          <cell r="Q358">
            <v>0</v>
          </cell>
          <cell r="T358">
            <v>32.894399999999997</v>
          </cell>
          <cell r="V358">
            <v>32.894399999999997</v>
          </cell>
        </row>
        <row r="359">
          <cell r="D359">
            <v>1</v>
          </cell>
          <cell r="F359" t="str">
            <v>Excavación estructural en terreno duro</v>
          </cell>
          <cell r="G359" t="str">
            <v>m3</v>
          </cell>
          <cell r="H359">
            <v>554.4</v>
          </cell>
          <cell r="N359">
            <v>53</v>
          </cell>
          <cell r="P359">
            <v>0</v>
          </cell>
          <cell r="Q359">
            <v>0</v>
          </cell>
          <cell r="T359">
            <v>29.383199999999999</v>
          </cell>
          <cell r="V359">
            <v>29.383199999999999</v>
          </cell>
        </row>
        <row r="360">
          <cell r="D360">
            <v>1</v>
          </cell>
          <cell r="F360" t="str">
            <v>Relleno compactado material emprestito</v>
          </cell>
          <cell r="G360" t="str">
            <v>m3</v>
          </cell>
          <cell r="H360">
            <v>110.25</v>
          </cell>
          <cell r="N360">
            <v>14</v>
          </cell>
          <cell r="P360">
            <v>0</v>
          </cell>
          <cell r="Q360">
            <v>0</v>
          </cell>
          <cell r="T360">
            <v>1.5435000000000001</v>
          </cell>
          <cell r="V360">
            <v>1.5435000000000001</v>
          </cell>
        </row>
        <row r="361">
          <cell r="D361" t="str">
            <v>HORMIGONES</v>
          </cell>
        </row>
        <row r="362">
          <cell r="D362">
            <v>2</v>
          </cell>
          <cell r="F362" t="str">
            <v>Hormigon armado           Fundaciones</v>
          </cell>
          <cell r="G362" t="str">
            <v>m3</v>
          </cell>
          <cell r="H362">
            <v>206.99999999999997</v>
          </cell>
          <cell r="N362">
            <v>503</v>
          </cell>
          <cell r="P362">
            <v>0</v>
          </cell>
          <cell r="Q362">
            <v>0</v>
          </cell>
          <cell r="T362">
            <v>104.12099999999998</v>
          </cell>
          <cell r="V362">
            <v>104.12099999999998</v>
          </cell>
        </row>
        <row r="363">
          <cell r="D363">
            <v>2</v>
          </cell>
          <cell r="F363" t="str">
            <v>Hormigón armado           Muro contencion</v>
          </cell>
          <cell r="G363" t="str">
            <v>m3</v>
          </cell>
          <cell r="H363">
            <v>661.25</v>
          </cell>
          <cell r="N363">
            <v>503</v>
          </cell>
          <cell r="P363">
            <v>0</v>
          </cell>
          <cell r="Q363">
            <v>0</v>
          </cell>
          <cell r="T363">
            <v>332.60874999999999</v>
          </cell>
          <cell r="V363">
            <v>332.60874999999999</v>
          </cell>
        </row>
        <row r="364">
          <cell r="D364" t="str">
            <v>ESTRUCTURAS METALICAS</v>
          </cell>
        </row>
        <row r="365">
          <cell r="D365">
            <v>3</v>
          </cell>
          <cell r="F365" t="str">
            <v>Estructuras metálicas     Correas reversibles</v>
          </cell>
          <cell r="G365" t="str">
            <v>ton</v>
          </cell>
          <cell r="H365">
            <v>43.699999999999996</v>
          </cell>
          <cell r="M365">
            <v>1900</v>
          </cell>
          <cell r="N365">
            <v>870</v>
          </cell>
          <cell r="P365">
            <v>0</v>
          </cell>
          <cell r="Q365">
            <v>0</v>
          </cell>
          <cell r="R365">
            <v>83.029999999999987</v>
          </cell>
          <cell r="T365">
            <v>38.018999999999991</v>
          </cell>
          <cell r="V365">
            <v>121.04899999999998</v>
          </cell>
        </row>
        <row r="366">
          <cell r="D366">
            <v>3</v>
          </cell>
          <cell r="F366" t="str">
            <v>Estructuras metálicas     Soporte correa y techumbre acopio</v>
          </cell>
          <cell r="G366" t="str">
            <v>ton</v>
          </cell>
          <cell r="H366">
            <v>463.45</v>
          </cell>
          <cell r="M366">
            <v>1900</v>
          </cell>
          <cell r="N366">
            <v>870</v>
          </cell>
          <cell r="P366">
            <v>0</v>
          </cell>
          <cell r="Q366">
            <v>0</v>
          </cell>
          <cell r="R366">
            <v>880.55499999999995</v>
          </cell>
          <cell r="T366">
            <v>403.20150000000001</v>
          </cell>
          <cell r="V366">
            <v>1283.7565</v>
          </cell>
        </row>
        <row r="367">
          <cell r="D367">
            <v>3</v>
          </cell>
          <cell r="F367" t="str">
            <v>Cubierta Acero                Acopio</v>
          </cell>
          <cell r="G367" t="str">
            <v>m2</v>
          </cell>
          <cell r="H367">
            <v>1163.8</v>
          </cell>
          <cell r="N367">
            <v>61</v>
          </cell>
          <cell r="P367">
            <v>0</v>
          </cell>
          <cell r="Q367">
            <v>0</v>
          </cell>
          <cell r="R367">
            <v>0</v>
          </cell>
          <cell r="T367">
            <v>70.991799999999998</v>
          </cell>
          <cell r="V367">
            <v>70.991799999999998</v>
          </cell>
        </row>
        <row r="368">
          <cell r="D368" t="str">
            <v>MECANICA</v>
          </cell>
        </row>
        <row r="369">
          <cell r="D369">
            <v>5</v>
          </cell>
          <cell r="F369" t="str">
            <v>Modif.sistema motriz correa CV-001 ( 2 motores, 1 VDF, 1Transf)</v>
          </cell>
          <cell r="G369" t="str">
            <v>un</v>
          </cell>
          <cell r="H369">
            <v>1</v>
          </cell>
          <cell r="L369">
            <v>635000</v>
          </cell>
          <cell r="N369">
            <v>63500</v>
          </cell>
          <cell r="P369">
            <v>0</v>
          </cell>
          <cell r="Q369">
            <v>635</v>
          </cell>
          <cell r="R369">
            <v>0</v>
          </cell>
          <cell r="T369">
            <v>63.5</v>
          </cell>
          <cell r="V369">
            <v>698.5</v>
          </cell>
        </row>
        <row r="370">
          <cell r="D370">
            <v>5</v>
          </cell>
          <cell r="F370" t="str">
            <v>Correa distrib.acopio mina rever.CV-001A A=3 m; L=30m; V=3.6m/s 250 HP</v>
          </cell>
          <cell r="G370" t="str">
            <v>un</v>
          </cell>
          <cell r="H370">
            <v>1</v>
          </cell>
          <cell r="L370">
            <v>1498000</v>
          </cell>
          <cell r="N370">
            <v>149800</v>
          </cell>
          <cell r="P370">
            <v>0</v>
          </cell>
          <cell r="Q370">
            <v>1498</v>
          </cell>
          <cell r="R370">
            <v>0</v>
          </cell>
          <cell r="T370">
            <v>149.80000000000001</v>
          </cell>
          <cell r="V370">
            <v>1647.8</v>
          </cell>
        </row>
        <row r="371">
          <cell r="D371">
            <v>5</v>
          </cell>
          <cell r="F371" t="str">
            <v>Chancador giratorio 60x110" OSS, 1000HP modif.veloc.concavas y excentr. 175K</v>
          </cell>
          <cell r="G371" t="str">
            <v>un</v>
          </cell>
          <cell r="H371">
            <v>1</v>
          </cell>
          <cell r="L371">
            <v>600000</v>
          </cell>
          <cell r="N371">
            <v>60000</v>
          </cell>
          <cell r="P371">
            <v>0</v>
          </cell>
          <cell r="Q371">
            <v>600</v>
          </cell>
          <cell r="R371">
            <v>0</v>
          </cell>
          <cell r="T371">
            <v>60</v>
          </cell>
          <cell r="V371">
            <v>660</v>
          </cell>
        </row>
        <row r="372">
          <cell r="D372">
            <v>5</v>
          </cell>
          <cell r="F372" t="str">
            <v>Carro elevador accionado por huinche 20HP</v>
          </cell>
          <cell r="G372" t="str">
            <v>un</v>
          </cell>
          <cell r="H372">
            <v>1</v>
          </cell>
          <cell r="L372">
            <v>15000</v>
          </cell>
          <cell r="N372">
            <v>1500</v>
          </cell>
          <cell r="P372">
            <v>0</v>
          </cell>
          <cell r="Q372">
            <v>15</v>
          </cell>
          <cell r="R372">
            <v>0</v>
          </cell>
          <cell r="T372">
            <v>1.5</v>
          </cell>
          <cell r="V372">
            <v>16.5</v>
          </cell>
        </row>
        <row r="373">
          <cell r="D373">
            <v>5</v>
          </cell>
          <cell r="F373" t="str">
            <v>Chute movil hidraulico</v>
          </cell>
          <cell r="G373" t="str">
            <v>ton</v>
          </cell>
          <cell r="H373">
            <v>15</v>
          </cell>
          <cell r="M373">
            <v>6450</v>
          </cell>
          <cell r="N373">
            <v>2175</v>
          </cell>
          <cell r="P373">
            <v>0</v>
          </cell>
          <cell r="Q373">
            <v>0</v>
          </cell>
          <cell r="R373">
            <v>0</v>
          </cell>
          <cell r="S373">
            <v>96.75</v>
          </cell>
          <cell r="T373">
            <v>32.625</v>
          </cell>
          <cell r="V373">
            <v>129.375</v>
          </cell>
        </row>
        <row r="374">
          <cell r="D374">
            <v>5</v>
          </cell>
          <cell r="F374" t="str">
            <v>tecle mantencion correa</v>
          </cell>
          <cell r="G374" t="str">
            <v>un</v>
          </cell>
          <cell r="H374">
            <v>1</v>
          </cell>
          <cell r="L374">
            <v>13060</v>
          </cell>
          <cell r="N374">
            <v>1306</v>
          </cell>
          <cell r="P374">
            <v>13.06</v>
          </cell>
          <cell r="Q374">
            <v>0</v>
          </cell>
          <cell r="R374">
            <v>0</v>
          </cell>
          <cell r="T374">
            <v>1.306</v>
          </cell>
          <cell r="V374">
            <v>14.366</v>
          </cell>
        </row>
        <row r="375">
          <cell r="D375" t="str">
            <v>CAÑERIAS</v>
          </cell>
        </row>
        <row r="376">
          <cell r="D376">
            <v>6</v>
          </cell>
          <cell r="F376" t="str">
            <v>Global tuberías válvulas y fittings (se aplica 1% equipos mecànicos)</v>
          </cell>
          <cell r="G376" t="str">
            <v>gl</v>
          </cell>
          <cell r="H376">
            <v>1</v>
          </cell>
          <cell r="N376">
            <v>30063</v>
          </cell>
          <cell r="P376">
            <v>0</v>
          </cell>
          <cell r="Q376">
            <v>0</v>
          </cell>
          <cell r="R376">
            <v>0</v>
          </cell>
          <cell r="T376">
            <v>30.062999999999999</v>
          </cell>
          <cell r="V376">
            <v>30.062999999999999</v>
          </cell>
        </row>
        <row r="377">
          <cell r="D377" t="str">
            <v>ELECTRICIDAD</v>
          </cell>
        </row>
        <row r="378">
          <cell r="D378">
            <v>7</v>
          </cell>
          <cell r="F378" t="str">
            <v>Global equipos eléctricos (se aplica 8.6% equipos mecánicos)</v>
          </cell>
          <cell r="G378" t="str">
            <v>gl</v>
          </cell>
          <cell r="H378">
            <v>1</v>
          </cell>
          <cell r="N378">
            <v>258542</v>
          </cell>
          <cell r="P378">
            <v>0</v>
          </cell>
          <cell r="Q378">
            <v>0</v>
          </cell>
          <cell r="R378">
            <v>0</v>
          </cell>
          <cell r="T378">
            <v>258.54199999999997</v>
          </cell>
          <cell r="V378">
            <v>258.54199999999997</v>
          </cell>
        </row>
        <row r="379">
          <cell r="D379" t="str">
            <v>INSTRUMENTACION</v>
          </cell>
        </row>
        <row r="380">
          <cell r="D380">
            <v>8</v>
          </cell>
          <cell r="F380" t="str">
            <v>Global instrumentos (se aplica 2.8% equipos mecánicos)</v>
          </cell>
          <cell r="G380" t="str">
            <v>gl</v>
          </cell>
          <cell r="H380">
            <v>1</v>
          </cell>
          <cell r="N380">
            <v>84176</v>
          </cell>
          <cell r="P380">
            <v>0</v>
          </cell>
          <cell r="Q380">
            <v>0</v>
          </cell>
          <cell r="R380">
            <v>0</v>
          </cell>
          <cell r="T380">
            <v>84.176000000000002</v>
          </cell>
          <cell r="V380">
            <v>84.176000000000002</v>
          </cell>
        </row>
        <row r="381">
          <cell r="E381" t="str">
            <v>CHANCADO PRIMARIO</v>
          </cell>
          <cell r="P381">
            <v>13.06</v>
          </cell>
          <cell r="Q381">
            <v>2748</v>
          </cell>
          <cell r="R381">
            <v>963.58499999999992</v>
          </cell>
          <cell r="S381">
            <v>96.75</v>
          </cell>
          <cell r="T381">
            <v>1694.2751499999999</v>
          </cell>
          <cell r="V381">
            <v>5515.6701500000008</v>
          </cell>
        </row>
        <row r="385">
          <cell r="D385" t="str">
            <v>HORMIGONES</v>
          </cell>
          <cell r="P385">
            <v>0</v>
          </cell>
          <cell r="Q385">
            <v>0</v>
          </cell>
          <cell r="R385">
            <v>0</v>
          </cell>
          <cell r="T385">
            <v>0</v>
          </cell>
        </row>
        <row r="386">
          <cell r="D386">
            <v>1</v>
          </cell>
          <cell r="F386" t="str">
            <v>Hormigon armado           Base motores</v>
          </cell>
          <cell r="G386" t="str">
            <v>m3</v>
          </cell>
          <cell r="H386">
            <v>51.749999999999993</v>
          </cell>
          <cell r="N386">
            <v>503</v>
          </cell>
          <cell r="P386">
            <v>0</v>
          </cell>
          <cell r="Q386">
            <v>0</v>
          </cell>
          <cell r="R386">
            <v>0</v>
          </cell>
          <cell r="T386">
            <v>26.030249999999995</v>
          </cell>
          <cell r="V386">
            <v>26.030249999999995</v>
          </cell>
        </row>
        <row r="387">
          <cell r="D387" t="str">
            <v>ESTRUCTURAS METÁLICAS</v>
          </cell>
        </row>
        <row r="388">
          <cell r="D388">
            <v>3</v>
          </cell>
          <cell r="F388" t="str">
            <v>Estructuras metálicas     Correa</v>
          </cell>
          <cell r="G388" t="str">
            <v>ton</v>
          </cell>
          <cell r="H388">
            <v>18.399999999999999</v>
          </cell>
          <cell r="M388">
            <v>1900</v>
          </cell>
          <cell r="N388">
            <v>870</v>
          </cell>
          <cell r="P388">
            <v>0</v>
          </cell>
          <cell r="Q388">
            <v>0</v>
          </cell>
          <cell r="R388">
            <v>34.96</v>
          </cell>
          <cell r="T388">
            <v>16.007999999999999</v>
          </cell>
          <cell r="V388">
            <v>50.968000000000004</v>
          </cell>
        </row>
        <row r="389">
          <cell r="D389">
            <v>3</v>
          </cell>
          <cell r="F389" t="str">
            <v>Calderería chutes de traspaso</v>
          </cell>
          <cell r="G389" t="str">
            <v>ton</v>
          </cell>
          <cell r="H389">
            <v>11.5</v>
          </cell>
          <cell r="M389">
            <v>4300</v>
          </cell>
          <cell r="N389">
            <v>1450</v>
          </cell>
          <cell r="P389">
            <v>0</v>
          </cell>
          <cell r="Q389">
            <v>0</v>
          </cell>
          <cell r="R389">
            <v>49.45</v>
          </cell>
          <cell r="T389">
            <v>16.675000000000001</v>
          </cell>
          <cell r="V389">
            <v>66.125</v>
          </cell>
        </row>
        <row r="390">
          <cell r="D390" t="str">
            <v>MECANICA</v>
          </cell>
        </row>
        <row r="391">
          <cell r="D391">
            <v>5</v>
          </cell>
          <cell r="F391" t="str">
            <v>Repotenciamiento y reemplazo bomba sis.hidraulico alimentador A=1.8; L=8m</v>
          </cell>
          <cell r="G391" t="str">
            <v>un</v>
          </cell>
          <cell r="H391">
            <v>4</v>
          </cell>
          <cell r="L391">
            <v>19440</v>
          </cell>
          <cell r="N391">
            <v>1944</v>
          </cell>
          <cell r="P391">
            <v>0</v>
          </cell>
          <cell r="Q391">
            <v>77.760000000000005</v>
          </cell>
          <cell r="R391">
            <v>0</v>
          </cell>
          <cell r="T391">
            <v>7.7759999999999998</v>
          </cell>
          <cell r="V391">
            <v>85.536000000000001</v>
          </cell>
        </row>
        <row r="392">
          <cell r="D392">
            <v>5</v>
          </cell>
          <cell r="F392" t="str">
            <v>Sistema accionamiento 3350 HP, correa N1 CV-005 A=1.8m; L=5968m</v>
          </cell>
          <cell r="G392" t="str">
            <v>un</v>
          </cell>
          <cell r="H392">
            <v>1</v>
          </cell>
          <cell r="L392">
            <v>1021950</v>
          </cell>
          <cell r="N392">
            <v>51098</v>
          </cell>
          <cell r="P392">
            <v>0</v>
          </cell>
          <cell r="Q392">
            <v>1021.95</v>
          </cell>
          <cell r="R392">
            <v>0</v>
          </cell>
          <cell r="T392">
            <v>51.097999999999999</v>
          </cell>
          <cell r="V392">
            <v>1073.048</v>
          </cell>
        </row>
        <row r="393">
          <cell r="D393">
            <v>5</v>
          </cell>
          <cell r="F393" t="str">
            <v>Reemplazo reductor sist.enfriamiento frenos, ajuste aceleracion CV-005</v>
          </cell>
          <cell r="G393" t="str">
            <v>un</v>
          </cell>
          <cell r="H393">
            <v>3</v>
          </cell>
          <cell r="L393">
            <v>340909</v>
          </cell>
          <cell r="N393">
            <v>34091</v>
          </cell>
          <cell r="P393">
            <v>0</v>
          </cell>
          <cell r="Q393">
            <v>1022.727</v>
          </cell>
          <cell r="R393">
            <v>0</v>
          </cell>
          <cell r="T393">
            <v>102.273</v>
          </cell>
          <cell r="V393">
            <v>1125</v>
          </cell>
        </row>
        <row r="394">
          <cell r="D394">
            <v>5</v>
          </cell>
          <cell r="F394" t="str">
            <v>Sistema de accionamiento 3350 HP, correa Nº2 CV-006 A=1.8m; L=5337m</v>
          </cell>
          <cell r="G394" t="str">
            <v>un</v>
          </cell>
          <cell r="H394">
            <v>1</v>
          </cell>
          <cell r="L394">
            <v>853450</v>
          </cell>
          <cell r="N394">
            <v>42673</v>
          </cell>
          <cell r="P394">
            <v>0</v>
          </cell>
          <cell r="Q394">
            <v>853.45</v>
          </cell>
          <cell r="R394">
            <v>0</v>
          </cell>
          <cell r="T394">
            <v>42.673000000000002</v>
          </cell>
          <cell r="V394">
            <v>896.12300000000005</v>
          </cell>
        </row>
        <row r="395">
          <cell r="D395">
            <v>5</v>
          </cell>
          <cell r="F395" t="str">
            <v>Reemplazo reductor sist.enfriamiento frenos, ajuste aceleracion CV-006</v>
          </cell>
          <cell r="G395" t="str">
            <v>un</v>
          </cell>
          <cell r="H395">
            <v>3</v>
          </cell>
          <cell r="L395">
            <v>340909</v>
          </cell>
          <cell r="N395">
            <v>34091</v>
          </cell>
          <cell r="P395">
            <v>0</v>
          </cell>
          <cell r="Q395">
            <v>1022.727</v>
          </cell>
          <cell r="R395">
            <v>0</v>
          </cell>
          <cell r="T395">
            <v>102.273</v>
          </cell>
          <cell r="V395">
            <v>1125</v>
          </cell>
        </row>
        <row r="396">
          <cell r="D396">
            <v>5</v>
          </cell>
          <cell r="F396" t="str">
            <v>Sistema de accionamiento 3350 HP, correa Nº3 CV-007 A=1.8m; L=1470m</v>
          </cell>
          <cell r="G396" t="str">
            <v>un</v>
          </cell>
          <cell r="H396">
            <v>1</v>
          </cell>
          <cell r="L396">
            <v>1294200</v>
          </cell>
          <cell r="N396">
            <v>64710</v>
          </cell>
          <cell r="P396">
            <v>0</v>
          </cell>
          <cell r="Q396">
            <v>1294.2</v>
          </cell>
          <cell r="R396">
            <v>0</v>
          </cell>
          <cell r="T396">
            <v>64.709999999999994</v>
          </cell>
          <cell r="V396">
            <v>1358.91</v>
          </cell>
        </row>
        <row r="397">
          <cell r="D397">
            <v>5</v>
          </cell>
          <cell r="F397" t="str">
            <v>Reemplazo reductor sist.enfriamiento frenos, ajuste aceleracion CV-007</v>
          </cell>
          <cell r="G397" t="str">
            <v>un</v>
          </cell>
          <cell r="H397">
            <v>2</v>
          </cell>
          <cell r="L397">
            <v>340909</v>
          </cell>
          <cell r="N397">
            <v>34091</v>
          </cell>
          <cell r="P397">
            <v>0</v>
          </cell>
          <cell r="Q397">
            <v>681.81799999999998</v>
          </cell>
          <cell r="R397">
            <v>0</v>
          </cell>
          <cell r="T397">
            <v>68.182000000000002</v>
          </cell>
          <cell r="V397">
            <v>750</v>
          </cell>
        </row>
        <row r="398">
          <cell r="D398">
            <v>5</v>
          </cell>
          <cell r="F398" t="str">
            <v>Correa transportadora CV-007 A=1.8m L=1470m; se alarga en 32m</v>
          </cell>
          <cell r="G398" t="str">
            <v>m</v>
          </cell>
          <cell r="H398">
            <v>32</v>
          </cell>
          <cell r="L398">
            <v>4135</v>
          </cell>
          <cell r="N398">
            <v>600</v>
          </cell>
          <cell r="P398">
            <v>132.32</v>
          </cell>
          <cell r="Q398">
            <v>0</v>
          </cell>
          <cell r="R398">
            <v>0</v>
          </cell>
          <cell r="T398">
            <v>19.2</v>
          </cell>
          <cell r="V398">
            <v>151.51999999999998</v>
          </cell>
        </row>
        <row r="399">
          <cell r="D399" t="str">
            <v>CAÑERIAS</v>
          </cell>
        </row>
        <row r="400">
          <cell r="D400">
            <v>6</v>
          </cell>
          <cell r="F400" t="str">
            <v>Global tuberías válvulas y fittings (se aplica 4% equipos mecànicos)</v>
          </cell>
          <cell r="G400" t="str">
            <v>gl</v>
          </cell>
          <cell r="H400">
            <v>1</v>
          </cell>
          <cell r="L400">
            <v>120</v>
          </cell>
          <cell r="N400">
            <v>262606</v>
          </cell>
          <cell r="P400">
            <v>0.12</v>
          </cell>
          <cell r="Q400">
            <v>0.12</v>
          </cell>
          <cell r="R400">
            <v>0</v>
          </cell>
          <cell r="T400">
            <v>262.60599999999999</v>
          </cell>
          <cell r="V400">
            <v>262.846</v>
          </cell>
        </row>
        <row r="401">
          <cell r="D401" t="str">
            <v>ELECTRICIDAD</v>
          </cell>
        </row>
        <row r="402">
          <cell r="D402">
            <v>7</v>
          </cell>
          <cell r="F402" t="str">
            <v>Global equipos eléctricos (se aplica 3% equipos mecánicos)</v>
          </cell>
          <cell r="G402" t="str">
            <v>gl</v>
          </cell>
          <cell r="H402">
            <v>1</v>
          </cell>
          <cell r="N402">
            <v>196954</v>
          </cell>
          <cell r="P402">
            <v>0</v>
          </cell>
          <cell r="Q402">
            <v>0</v>
          </cell>
          <cell r="R402">
            <v>0</v>
          </cell>
          <cell r="T402">
            <v>196.95400000000001</v>
          </cell>
          <cell r="V402">
            <v>196.95400000000001</v>
          </cell>
        </row>
        <row r="403">
          <cell r="E403" t="str">
            <v>SISTEMA DE TRANSPORTE DE MINERAL</v>
          </cell>
          <cell r="P403">
            <v>132.44</v>
          </cell>
          <cell r="Q403">
            <v>5974.7519999999995</v>
          </cell>
          <cell r="R403">
            <v>84.41</v>
          </cell>
          <cell r="S403">
            <v>0</v>
          </cell>
          <cell r="T403">
            <v>976.45824999999991</v>
          </cell>
          <cell r="V403">
            <v>7168.0602499999986</v>
          </cell>
        </row>
        <row r="408">
          <cell r="D408">
            <v>5</v>
          </cell>
          <cell r="F408" t="str">
            <v>Tractor para movimiento de carga tipo D-9</v>
          </cell>
          <cell r="G408" t="str">
            <v>un</v>
          </cell>
          <cell r="H408">
            <v>1</v>
          </cell>
          <cell r="L408">
            <v>780000</v>
          </cell>
          <cell r="P408">
            <v>0</v>
          </cell>
          <cell r="Q408">
            <v>780</v>
          </cell>
          <cell r="R408">
            <v>0</v>
          </cell>
          <cell r="T408">
            <v>0</v>
          </cell>
          <cell r="V408">
            <v>780</v>
          </cell>
        </row>
        <row r="410">
          <cell r="E410" t="str">
            <v>EQUIPOS MOVILES MINA</v>
          </cell>
          <cell r="P410">
            <v>0</v>
          </cell>
          <cell r="Q410">
            <v>780</v>
          </cell>
          <cell r="R410">
            <v>0</v>
          </cell>
          <cell r="S410">
            <v>0</v>
          </cell>
          <cell r="T410">
            <v>0</v>
          </cell>
          <cell r="V410">
            <v>780</v>
          </cell>
        </row>
        <row r="412">
          <cell r="E412" t="str">
            <v/>
          </cell>
        </row>
        <row r="413">
          <cell r="E413" t="str">
            <v>Total: INSTALACIONES MINA</v>
          </cell>
          <cell r="P413">
            <v>145.5</v>
          </cell>
          <cell r="Q413">
            <v>9502.7520000000004</v>
          </cell>
          <cell r="R413">
            <v>1047.9949999999999</v>
          </cell>
          <cell r="S413">
            <v>96.75</v>
          </cell>
          <cell r="T413">
            <v>2670.7334000000001</v>
          </cell>
          <cell r="V413">
            <v>13463.7304</v>
          </cell>
          <cell r="AA413" t="str">
            <v/>
          </cell>
        </row>
        <row r="417">
          <cell r="E417" t="str">
            <v>CONCENTRADOR</v>
          </cell>
        </row>
        <row r="420">
          <cell r="D420" t="str">
            <v>EXCAVACIONES Y RELLENOS</v>
          </cell>
        </row>
        <row r="421">
          <cell r="D421">
            <v>1</v>
          </cell>
          <cell r="F421" t="str">
            <v>Excavación estructural en terreno duro          tunel</v>
          </cell>
          <cell r="G421" t="str">
            <v>m3</v>
          </cell>
          <cell r="H421">
            <v>15600</v>
          </cell>
          <cell r="N421">
            <v>53</v>
          </cell>
          <cell r="P421">
            <v>0</v>
          </cell>
          <cell r="Q421">
            <v>0</v>
          </cell>
          <cell r="T421">
            <v>826.8</v>
          </cell>
          <cell r="V421">
            <v>826.8</v>
          </cell>
        </row>
        <row r="422">
          <cell r="D422">
            <v>1</v>
          </cell>
          <cell r="F422" t="str">
            <v>Excavación estructural en terreno duro          ampliacion edificio</v>
          </cell>
          <cell r="G422" t="str">
            <v>m3</v>
          </cell>
          <cell r="H422">
            <v>1080</v>
          </cell>
          <cell r="N422">
            <v>53</v>
          </cell>
          <cell r="P422">
            <v>0</v>
          </cell>
          <cell r="Q422">
            <v>0</v>
          </cell>
          <cell r="T422">
            <v>57.24</v>
          </cell>
          <cell r="V422">
            <v>57.24</v>
          </cell>
        </row>
        <row r="423">
          <cell r="D423" t="str">
            <v>HORMIGONES</v>
          </cell>
        </row>
        <row r="424">
          <cell r="D424">
            <v>2</v>
          </cell>
          <cell r="F424" t="str">
            <v>Hormigon armado           tunel</v>
          </cell>
          <cell r="G424" t="str">
            <v>m3</v>
          </cell>
          <cell r="H424">
            <v>3495.9999999999995</v>
          </cell>
          <cell r="N424">
            <v>503</v>
          </cell>
          <cell r="T424">
            <v>1758.4879999999998</v>
          </cell>
          <cell r="V424">
            <v>1758.4879999999998</v>
          </cell>
        </row>
        <row r="425">
          <cell r="D425">
            <v>2</v>
          </cell>
          <cell r="F425" t="str">
            <v>Hormigon armado           Fundaciones edificio</v>
          </cell>
          <cell r="G425" t="str">
            <v>m3</v>
          </cell>
          <cell r="H425">
            <v>690</v>
          </cell>
          <cell r="N425">
            <v>503</v>
          </cell>
          <cell r="P425">
            <v>0</v>
          </cell>
          <cell r="Q425">
            <v>0</v>
          </cell>
          <cell r="T425">
            <v>347.07</v>
          </cell>
          <cell r="V425">
            <v>347.07</v>
          </cell>
        </row>
        <row r="426">
          <cell r="D426" t="str">
            <v>ESTRUCTURAS METALICAS</v>
          </cell>
        </row>
        <row r="427">
          <cell r="D427">
            <v>3</v>
          </cell>
          <cell r="F427" t="str">
            <v>Estructuras metálicas     ampliacion edificio</v>
          </cell>
          <cell r="G427" t="str">
            <v>ton</v>
          </cell>
          <cell r="H427">
            <v>517.5</v>
          </cell>
          <cell r="M427">
            <v>1900</v>
          </cell>
          <cell r="N427">
            <v>870</v>
          </cell>
          <cell r="P427">
            <v>0</v>
          </cell>
          <cell r="Q427">
            <v>0</v>
          </cell>
          <cell r="R427">
            <v>983.25</v>
          </cell>
          <cell r="T427">
            <v>450.22500000000002</v>
          </cell>
          <cell r="V427">
            <v>1433.4749999999999</v>
          </cell>
        </row>
        <row r="428">
          <cell r="D428">
            <v>3</v>
          </cell>
          <cell r="F428" t="str">
            <v>Cubierta de acero</v>
          </cell>
          <cell r="G428" t="str">
            <v>m2</v>
          </cell>
          <cell r="H428">
            <v>2300</v>
          </cell>
          <cell r="N428">
            <v>61</v>
          </cell>
          <cell r="P428">
            <v>0</v>
          </cell>
          <cell r="Q428">
            <v>0</v>
          </cell>
          <cell r="R428">
            <v>0</v>
          </cell>
          <cell r="T428">
            <v>140.30000000000001</v>
          </cell>
          <cell r="V428">
            <v>140.30000000000001</v>
          </cell>
        </row>
        <row r="429">
          <cell r="E429" t="str">
            <v>ACOPIO DE MINERAL GRUESO</v>
          </cell>
          <cell r="P429">
            <v>0</v>
          </cell>
          <cell r="Q429">
            <v>0</v>
          </cell>
          <cell r="R429">
            <v>983.25</v>
          </cell>
          <cell r="S429">
            <v>0</v>
          </cell>
          <cell r="T429">
            <v>3580.123</v>
          </cell>
          <cell r="U429">
            <v>0</v>
          </cell>
          <cell r="V429">
            <v>4563.3730000000005</v>
          </cell>
        </row>
        <row r="433">
          <cell r="D433" t="str">
            <v>EXCAVACIONES Y RELLENOS</v>
          </cell>
        </row>
        <row r="434">
          <cell r="D434">
            <v>1</v>
          </cell>
          <cell r="F434" t="str">
            <v>Excavación estructural en terreno duro          Galerias correas  022A Y 022B</v>
          </cell>
          <cell r="G434" t="str">
            <v>m3</v>
          </cell>
          <cell r="H434">
            <v>76.8</v>
          </cell>
          <cell r="N434">
            <v>53</v>
          </cell>
          <cell r="P434">
            <v>0</v>
          </cell>
          <cell r="Q434">
            <v>0</v>
          </cell>
          <cell r="T434">
            <v>4.0703999999999994</v>
          </cell>
          <cell r="V434">
            <v>4.0703999999999994</v>
          </cell>
        </row>
        <row r="435">
          <cell r="D435" t="str">
            <v>HORMIGONES</v>
          </cell>
        </row>
        <row r="436">
          <cell r="D436">
            <v>2</v>
          </cell>
          <cell r="F436" t="str">
            <v>Hormigon armado           Galerias correas</v>
          </cell>
          <cell r="G436" t="str">
            <v>m3</v>
          </cell>
          <cell r="H436">
            <v>36.799999999999997</v>
          </cell>
          <cell r="N436">
            <v>503</v>
          </cell>
          <cell r="P436">
            <v>0</v>
          </cell>
          <cell r="Q436">
            <v>0</v>
          </cell>
          <cell r="T436">
            <v>18.510399999999997</v>
          </cell>
          <cell r="V436">
            <v>18.510399999999997</v>
          </cell>
        </row>
        <row r="437">
          <cell r="D437" t="str">
            <v>ESTRUCTURAS METALICAS</v>
          </cell>
        </row>
        <row r="438">
          <cell r="D438">
            <v>3</v>
          </cell>
          <cell r="F438" t="str">
            <v>Estructuras metálicas     Galerias correas</v>
          </cell>
          <cell r="G438" t="str">
            <v>ton</v>
          </cell>
          <cell r="H438">
            <v>18.399999999999999</v>
          </cell>
          <cell r="M438">
            <v>1900</v>
          </cell>
          <cell r="N438">
            <v>870</v>
          </cell>
          <cell r="P438">
            <v>0</v>
          </cell>
          <cell r="Q438">
            <v>0</v>
          </cell>
          <cell r="R438">
            <v>34.96</v>
          </cell>
          <cell r="T438">
            <v>16.007999999999999</v>
          </cell>
          <cell r="V438">
            <v>50.968000000000004</v>
          </cell>
        </row>
        <row r="439">
          <cell r="D439" t="str">
            <v>MECANICA</v>
          </cell>
        </row>
        <row r="440">
          <cell r="D440">
            <v>5</v>
          </cell>
          <cell r="F440" t="str">
            <v xml:space="preserve">Cambio m, 215 HP alimen.correa(CV-020/CV-021) cap=4.800 tph,A </v>
          </cell>
          <cell r="G440" t="str">
            <v>un</v>
          </cell>
          <cell r="H440">
            <v>2</v>
          </cell>
          <cell r="L440">
            <v>36000</v>
          </cell>
          <cell r="N440">
            <v>3600</v>
          </cell>
          <cell r="P440">
            <v>0</v>
          </cell>
          <cell r="Q440">
            <v>72</v>
          </cell>
          <cell r="R440">
            <v>0</v>
          </cell>
          <cell r="T440">
            <v>7.2</v>
          </cell>
          <cell r="V440">
            <v>79.2</v>
          </cell>
        </row>
        <row r="441">
          <cell r="D441">
            <v>5</v>
          </cell>
          <cell r="F441" t="str">
            <v>Alimentador de correa A=72" L=171m V= 3.3 ms 215 HP</v>
          </cell>
          <cell r="G441" t="str">
            <v>un</v>
          </cell>
          <cell r="H441">
            <v>4</v>
          </cell>
          <cell r="L441">
            <v>106000</v>
          </cell>
          <cell r="N441">
            <v>10600</v>
          </cell>
          <cell r="P441">
            <v>0</v>
          </cell>
          <cell r="Q441">
            <v>424</v>
          </cell>
          <cell r="R441">
            <v>0</v>
          </cell>
          <cell r="T441">
            <v>42.4</v>
          </cell>
          <cell r="V441">
            <v>466.4</v>
          </cell>
        </row>
        <row r="442">
          <cell r="D442">
            <v>5</v>
          </cell>
          <cell r="F442" t="str">
            <v>Correa alimentación 3ºSAG CV-022 A=60" L= 171m v=3.3 m/s 215 HP</v>
          </cell>
          <cell r="G442" t="str">
            <v>m</v>
          </cell>
          <cell r="H442">
            <v>171</v>
          </cell>
          <cell r="L442">
            <v>4135</v>
          </cell>
          <cell r="N442">
            <v>600</v>
          </cell>
          <cell r="P442">
            <v>707.08500000000004</v>
          </cell>
          <cell r="Q442">
            <v>0</v>
          </cell>
          <cell r="R442">
            <v>0</v>
          </cell>
          <cell r="T442">
            <v>102.6</v>
          </cell>
          <cell r="V442">
            <v>809.68500000000006</v>
          </cell>
        </row>
        <row r="443">
          <cell r="D443" t="str">
            <v>CAÑERIAS</v>
          </cell>
        </row>
        <row r="444">
          <cell r="D444">
            <v>6</v>
          </cell>
          <cell r="F444" t="str">
            <v>Global tuberías válvulas y fittings (se aplica 3% equipos mecànicos)</v>
          </cell>
          <cell r="G444" t="str">
            <v>gl</v>
          </cell>
          <cell r="H444">
            <v>1</v>
          </cell>
          <cell r="N444">
            <v>40659</v>
          </cell>
          <cell r="P444">
            <v>0</v>
          </cell>
          <cell r="Q444">
            <v>0</v>
          </cell>
          <cell r="R444">
            <v>0</v>
          </cell>
          <cell r="T444">
            <v>40.658999999999999</v>
          </cell>
          <cell r="V444">
            <v>40.658999999999999</v>
          </cell>
        </row>
        <row r="445">
          <cell r="D445" t="str">
            <v>ELECTRICIDAD</v>
          </cell>
        </row>
        <row r="446">
          <cell r="D446">
            <v>7</v>
          </cell>
          <cell r="F446" t="str">
            <v>Global equipos eléctricos (se aplica 14.8% equipos mecánicos)</v>
          </cell>
          <cell r="G446" t="str">
            <v>gl</v>
          </cell>
          <cell r="H446">
            <v>1</v>
          </cell>
          <cell r="N446">
            <v>200585</v>
          </cell>
          <cell r="P446">
            <v>0</v>
          </cell>
          <cell r="Q446">
            <v>0</v>
          </cell>
          <cell r="R446">
            <v>0</v>
          </cell>
          <cell r="T446">
            <v>200.58500000000001</v>
          </cell>
          <cell r="V446">
            <v>200.58500000000001</v>
          </cell>
        </row>
        <row r="447">
          <cell r="E447" t="str">
            <v>SISTEMA DE RECUPERACION DE MINERAL GRUESO</v>
          </cell>
          <cell r="P447">
            <v>707.08500000000004</v>
          </cell>
          <cell r="Q447">
            <v>496</v>
          </cell>
          <cell r="R447">
            <v>34.96</v>
          </cell>
          <cell r="S447">
            <v>0</v>
          </cell>
          <cell r="T447">
            <v>432.03279999999995</v>
          </cell>
          <cell r="V447">
            <v>1670.0778</v>
          </cell>
        </row>
        <row r="452">
          <cell r="D452" t="str">
            <v>EXCAVACIONES Y RELLENOS</v>
          </cell>
        </row>
        <row r="453">
          <cell r="D453">
            <v>1</v>
          </cell>
          <cell r="F453" t="str">
            <v>Excavación estructural en terreno duro    edificios</v>
          </cell>
          <cell r="G453" t="str">
            <v>m3</v>
          </cell>
          <cell r="H453">
            <v>259.2</v>
          </cell>
          <cell r="N453">
            <v>53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14</v>
          </cell>
          <cell r="V453">
            <v>14</v>
          </cell>
        </row>
        <row r="454">
          <cell r="D454">
            <v>1</v>
          </cell>
          <cell r="F454" t="str">
            <v>Excavación estructural en terreno duro    harneros</v>
          </cell>
          <cell r="G454" t="str">
            <v>m3</v>
          </cell>
          <cell r="H454">
            <v>230.39999999999998</v>
          </cell>
          <cell r="N454">
            <v>53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12</v>
          </cell>
          <cell r="V454">
            <v>12</v>
          </cell>
        </row>
        <row r="455">
          <cell r="D455">
            <v>1</v>
          </cell>
          <cell r="F455" t="str">
            <v>Excavación estructural en terreno duro    ciclones</v>
          </cell>
          <cell r="G455" t="str">
            <v>m3</v>
          </cell>
          <cell r="H455">
            <v>114</v>
          </cell>
          <cell r="N455">
            <v>53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6</v>
          </cell>
          <cell r="V455">
            <v>6</v>
          </cell>
        </row>
        <row r="456">
          <cell r="D456">
            <v>1</v>
          </cell>
          <cell r="F456" t="str">
            <v>Excavación estructural en terreno duro    molinos bolas y obras anexas</v>
          </cell>
          <cell r="G456" t="str">
            <v>m3</v>
          </cell>
          <cell r="H456">
            <v>636</v>
          </cell>
          <cell r="N456">
            <v>53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34</v>
          </cell>
          <cell r="V456">
            <v>34</v>
          </cell>
        </row>
        <row r="457">
          <cell r="D457" t="str">
            <v>HORMIGONES</v>
          </cell>
        </row>
        <row r="458">
          <cell r="D458">
            <v>2</v>
          </cell>
          <cell r="F458" t="str">
            <v>Hormigon armado           molino bolas y edificio</v>
          </cell>
          <cell r="G458" t="str">
            <v>m3</v>
          </cell>
          <cell r="H458">
            <v>1092.5</v>
          </cell>
          <cell r="N458">
            <v>503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550</v>
          </cell>
          <cell r="V458">
            <v>550</v>
          </cell>
        </row>
        <row r="459">
          <cell r="D459">
            <v>2</v>
          </cell>
          <cell r="F459" t="str">
            <v>Hormigón armado           base harneros</v>
          </cell>
          <cell r="G459" t="str">
            <v>m3</v>
          </cell>
          <cell r="H459">
            <v>413.99999999999994</v>
          </cell>
          <cell r="N459">
            <v>503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208</v>
          </cell>
          <cell r="V459">
            <v>208</v>
          </cell>
        </row>
        <row r="460">
          <cell r="D460" t="str">
            <v>ESTRUCTURAS METALICAS</v>
          </cell>
        </row>
        <row r="461">
          <cell r="D461">
            <v>3</v>
          </cell>
          <cell r="F461" t="str">
            <v>Estructuras metálicas     soporte harneros</v>
          </cell>
          <cell r="G461" t="str">
            <v>ton</v>
          </cell>
          <cell r="H461">
            <v>86.25</v>
          </cell>
          <cell r="M461">
            <v>1900</v>
          </cell>
          <cell r="N461">
            <v>870</v>
          </cell>
          <cell r="P461">
            <v>0</v>
          </cell>
          <cell r="Q461">
            <v>0</v>
          </cell>
          <cell r="R461">
            <v>164</v>
          </cell>
          <cell r="S461">
            <v>0</v>
          </cell>
          <cell r="T461">
            <v>75</v>
          </cell>
          <cell r="V461">
            <v>239</v>
          </cell>
        </row>
        <row r="462">
          <cell r="D462">
            <v>3</v>
          </cell>
          <cell r="F462" t="str">
            <v>Estructuras metálicas     plataforma molinos</v>
          </cell>
          <cell r="G462" t="str">
            <v>ton</v>
          </cell>
          <cell r="H462">
            <v>486.45</v>
          </cell>
          <cell r="M462">
            <v>1900</v>
          </cell>
          <cell r="N462">
            <v>870</v>
          </cell>
          <cell r="P462">
            <v>0</v>
          </cell>
          <cell r="Q462">
            <v>0</v>
          </cell>
          <cell r="R462">
            <v>924</v>
          </cell>
          <cell r="S462">
            <v>0</v>
          </cell>
          <cell r="T462">
            <v>423</v>
          </cell>
          <cell r="V462">
            <v>1347</v>
          </cell>
        </row>
        <row r="463">
          <cell r="D463">
            <v>3</v>
          </cell>
          <cell r="F463" t="str">
            <v>Estructuras metálicas     edificio molino bolas</v>
          </cell>
          <cell r="G463" t="str">
            <v>ton</v>
          </cell>
          <cell r="H463">
            <v>1288</v>
          </cell>
          <cell r="M463">
            <v>1900</v>
          </cell>
          <cell r="N463">
            <v>870</v>
          </cell>
          <cell r="P463">
            <v>0</v>
          </cell>
          <cell r="Q463">
            <v>0</v>
          </cell>
          <cell r="R463">
            <v>2447</v>
          </cell>
          <cell r="S463">
            <v>0</v>
          </cell>
          <cell r="T463">
            <v>1121</v>
          </cell>
          <cell r="V463">
            <v>3568</v>
          </cell>
        </row>
        <row r="464">
          <cell r="D464">
            <v>3</v>
          </cell>
          <cell r="F464" t="str">
            <v>Estructuras metálicas     plataforma ciclones</v>
          </cell>
          <cell r="G464" t="str">
            <v>ton</v>
          </cell>
          <cell r="H464">
            <v>379.49999999999994</v>
          </cell>
          <cell r="I464">
            <v>2240.1999999999998</v>
          </cell>
          <cell r="M464">
            <v>1900</v>
          </cell>
          <cell r="N464">
            <v>870</v>
          </cell>
          <cell r="P464">
            <v>0</v>
          </cell>
          <cell r="Q464">
            <v>0</v>
          </cell>
          <cell r="R464">
            <v>721</v>
          </cell>
          <cell r="S464">
            <v>0</v>
          </cell>
          <cell r="T464">
            <v>330</v>
          </cell>
          <cell r="V464">
            <v>1051</v>
          </cell>
        </row>
        <row r="465">
          <cell r="D465" t="str">
            <v>CONSTRUCCIONES VARIAS</v>
          </cell>
        </row>
        <row r="466">
          <cell r="D466">
            <v>4</v>
          </cell>
          <cell r="F466" t="str">
            <v>Construccion salas electricas</v>
          </cell>
          <cell r="G466" t="str">
            <v>m2</v>
          </cell>
          <cell r="H466">
            <v>1440</v>
          </cell>
          <cell r="N466">
            <v>400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576</v>
          </cell>
          <cell r="V466">
            <v>576</v>
          </cell>
        </row>
        <row r="467">
          <cell r="D467" t="str">
            <v>MECANICA</v>
          </cell>
        </row>
        <row r="468">
          <cell r="D468">
            <v>5</v>
          </cell>
          <cell r="F468" t="str">
            <v>Sistema de lavado de trommel con monitoreo</v>
          </cell>
          <cell r="G468" t="str">
            <v>un</v>
          </cell>
          <cell r="H468">
            <v>1</v>
          </cell>
          <cell r="L468">
            <v>20000</v>
          </cell>
          <cell r="N468">
            <v>10000</v>
          </cell>
          <cell r="P468">
            <v>0</v>
          </cell>
          <cell r="Q468">
            <v>20</v>
          </cell>
          <cell r="R468">
            <v>0</v>
          </cell>
          <cell r="T468">
            <v>10</v>
          </cell>
          <cell r="V468">
            <v>30</v>
          </cell>
        </row>
        <row r="469">
          <cell r="D469">
            <v>5</v>
          </cell>
          <cell r="F469" t="str">
            <v>molino semiautogeno tipo gearles tamaño 36"x17"(largo efectivo=17") 17.000 HP SAG</v>
          </cell>
          <cell r="G469" t="str">
            <v>un</v>
          </cell>
          <cell r="H469">
            <v>1</v>
          </cell>
          <cell r="L469">
            <v>9252100</v>
          </cell>
          <cell r="N469">
            <v>925210</v>
          </cell>
          <cell r="P469">
            <v>0</v>
          </cell>
          <cell r="Q469">
            <v>9252</v>
          </cell>
          <cell r="R469">
            <v>0</v>
          </cell>
          <cell r="T469">
            <v>925</v>
          </cell>
          <cell r="V469">
            <v>10177</v>
          </cell>
        </row>
        <row r="470">
          <cell r="D470">
            <v>5</v>
          </cell>
          <cell r="F470" t="str">
            <v>Bateria de 32 ciclones conicos tipo DS-26</v>
          </cell>
          <cell r="G470" t="str">
            <v>un</v>
          </cell>
          <cell r="H470">
            <v>3</v>
          </cell>
          <cell r="L470">
            <v>635189</v>
          </cell>
          <cell r="N470">
            <v>63519</v>
          </cell>
          <cell r="P470">
            <v>1906</v>
          </cell>
          <cell r="Q470">
            <v>0</v>
          </cell>
          <cell r="R470">
            <v>0</v>
          </cell>
          <cell r="T470">
            <v>191</v>
          </cell>
          <cell r="V470">
            <v>2097</v>
          </cell>
        </row>
        <row r="471">
          <cell r="D471">
            <v>5</v>
          </cell>
          <cell r="F471" t="str">
            <v>Bomba alimentacion ciclones 33"x30" 3000 HP, baja velocodad (Bba, motor, variador)</v>
          </cell>
          <cell r="G471" t="str">
            <v>un</v>
          </cell>
          <cell r="H471">
            <v>3</v>
          </cell>
          <cell r="L471">
            <v>893884</v>
          </cell>
          <cell r="N471">
            <v>89388</v>
          </cell>
          <cell r="P471">
            <v>0</v>
          </cell>
          <cell r="Q471">
            <v>2682</v>
          </cell>
          <cell r="R471">
            <v>0</v>
          </cell>
          <cell r="T471">
            <v>268</v>
          </cell>
          <cell r="V471">
            <v>2950</v>
          </cell>
        </row>
        <row r="472">
          <cell r="D472">
            <v>5</v>
          </cell>
          <cell r="F472" t="str">
            <v>Bomba de piso vertical 3ªcircuito de molienda tamaño 6" 50 HP</v>
          </cell>
          <cell r="G472" t="str">
            <v>un</v>
          </cell>
          <cell r="H472">
            <v>2</v>
          </cell>
          <cell r="L472">
            <v>30588</v>
          </cell>
          <cell r="N472">
            <v>3059</v>
          </cell>
          <cell r="P472">
            <v>0</v>
          </cell>
          <cell r="Q472">
            <v>61</v>
          </cell>
          <cell r="R472">
            <v>0</v>
          </cell>
          <cell r="T472">
            <v>6</v>
          </cell>
          <cell r="V472">
            <v>67</v>
          </cell>
        </row>
        <row r="473">
          <cell r="D473">
            <v>5</v>
          </cell>
          <cell r="F473" t="str">
            <v>Cajon alimentador ciclones capacidad util=485 m3</v>
          </cell>
          <cell r="G473" t="str">
            <v>ton</v>
          </cell>
          <cell r="H473">
            <v>60</v>
          </cell>
          <cell r="M473">
            <v>4300</v>
          </cell>
          <cell r="N473">
            <v>1450</v>
          </cell>
          <cell r="P473">
            <v>0</v>
          </cell>
          <cell r="Q473">
            <v>0</v>
          </cell>
          <cell r="R473">
            <v>258</v>
          </cell>
          <cell r="T473">
            <v>87</v>
          </cell>
          <cell r="V473">
            <v>345</v>
          </cell>
        </row>
        <row r="474">
          <cell r="D474">
            <v>5</v>
          </cell>
          <cell r="F474" t="str">
            <v>Harnero descarga molino SAG tamaño 12'x24' 60HP</v>
          </cell>
          <cell r="G474" t="str">
            <v>un</v>
          </cell>
          <cell r="H474">
            <v>2</v>
          </cell>
          <cell r="L474">
            <v>232426</v>
          </cell>
          <cell r="N474">
            <v>23243</v>
          </cell>
          <cell r="P474">
            <v>0</v>
          </cell>
          <cell r="Q474">
            <v>465</v>
          </cell>
          <cell r="R474">
            <v>0</v>
          </cell>
          <cell r="T474">
            <v>46</v>
          </cell>
          <cell r="V474">
            <v>511</v>
          </cell>
        </row>
        <row r="475">
          <cell r="D475">
            <v>5</v>
          </cell>
          <cell r="F475" t="str">
            <v>Molino bolas Gearless 25' x 40' 20.000 HP</v>
          </cell>
          <cell r="G475" t="str">
            <v>un</v>
          </cell>
          <cell r="H475">
            <v>2</v>
          </cell>
          <cell r="L475">
            <v>9144273</v>
          </cell>
          <cell r="N475">
            <v>914427</v>
          </cell>
          <cell r="P475">
            <v>0</v>
          </cell>
          <cell r="Q475">
            <v>18289</v>
          </cell>
          <cell r="R475">
            <v>0</v>
          </cell>
          <cell r="T475">
            <v>1829</v>
          </cell>
          <cell r="V475">
            <v>20118</v>
          </cell>
        </row>
        <row r="476">
          <cell r="D476">
            <v>5</v>
          </cell>
          <cell r="F476" t="str">
            <v>Puente grua mantencion molino SAG cap 30/8 ton LUZ=36m</v>
          </cell>
          <cell r="G476" t="str">
            <v>un</v>
          </cell>
          <cell r="H476">
            <v>1</v>
          </cell>
          <cell r="L476">
            <v>186310</v>
          </cell>
          <cell r="N476">
            <v>18631</v>
          </cell>
          <cell r="P476">
            <v>93</v>
          </cell>
          <cell r="Q476">
            <v>93</v>
          </cell>
          <cell r="R476">
            <v>0</v>
          </cell>
          <cell r="T476">
            <v>19</v>
          </cell>
          <cell r="V476">
            <v>205</v>
          </cell>
        </row>
        <row r="477">
          <cell r="D477">
            <v>5</v>
          </cell>
          <cell r="F477" t="str">
            <v>Puente grua mantencion baterias cap=10ton luz=15.6 m</v>
          </cell>
          <cell r="G477" t="str">
            <v>un</v>
          </cell>
          <cell r="H477">
            <v>1</v>
          </cell>
          <cell r="L477">
            <v>151160</v>
          </cell>
          <cell r="N477">
            <v>19058</v>
          </cell>
          <cell r="P477">
            <v>75.5</v>
          </cell>
          <cell r="Q477">
            <v>75.5</v>
          </cell>
          <cell r="R477">
            <v>0</v>
          </cell>
          <cell r="T477">
            <v>19</v>
          </cell>
          <cell r="V477">
            <v>170</v>
          </cell>
        </row>
        <row r="478">
          <cell r="D478">
            <v>5</v>
          </cell>
          <cell r="F478" t="str">
            <v>Puente grua mantencion molino de bolas cap:30/8 ton luz=31.3 m</v>
          </cell>
          <cell r="G478" t="str">
            <v>un</v>
          </cell>
          <cell r="H478">
            <v>1</v>
          </cell>
          <cell r="L478">
            <v>186310</v>
          </cell>
          <cell r="N478">
            <v>18631</v>
          </cell>
          <cell r="P478">
            <v>93</v>
          </cell>
          <cell r="Q478">
            <v>93</v>
          </cell>
          <cell r="R478">
            <v>0</v>
          </cell>
          <cell r="T478">
            <v>19</v>
          </cell>
          <cell r="V478">
            <v>205</v>
          </cell>
        </row>
        <row r="479">
          <cell r="D479">
            <v>5</v>
          </cell>
          <cell r="F479" t="str">
            <v>Maquina enlainadora (a definir 1 o 2)</v>
          </cell>
          <cell r="G479" t="str">
            <v>gl</v>
          </cell>
          <cell r="H479">
            <v>1</v>
          </cell>
          <cell r="M479">
            <v>622000</v>
          </cell>
          <cell r="R479">
            <v>622</v>
          </cell>
          <cell r="S479">
            <v>0</v>
          </cell>
          <cell r="V479">
            <v>622</v>
          </cell>
        </row>
        <row r="480">
          <cell r="D480" t="str">
            <v>CAÑERIAS</v>
          </cell>
        </row>
        <row r="481">
          <cell r="D481">
            <v>6</v>
          </cell>
          <cell r="F481" t="str">
            <v>Global tuberías válvulas y fittings (se aplica 7.7% equipos mecànicos)</v>
          </cell>
          <cell r="G481" t="str">
            <v>gl</v>
          </cell>
          <cell r="H481">
            <v>1</v>
          </cell>
          <cell r="N481">
            <v>2839230</v>
          </cell>
          <cell r="P481">
            <v>0</v>
          </cell>
          <cell r="Q481">
            <v>0</v>
          </cell>
          <cell r="R481">
            <v>0</v>
          </cell>
          <cell r="T481">
            <v>2839</v>
          </cell>
          <cell r="V481">
            <v>2839</v>
          </cell>
        </row>
        <row r="482">
          <cell r="D482" t="str">
            <v>ELECTRICIDAD</v>
          </cell>
        </row>
        <row r="483">
          <cell r="D483">
            <v>7</v>
          </cell>
          <cell r="F483" t="str">
            <v>Global equipos eléctricos (se aplica 8.9% equipos mecánicos)</v>
          </cell>
          <cell r="G483" t="str">
            <v>gl</v>
          </cell>
          <cell r="H483">
            <v>1</v>
          </cell>
          <cell r="N483">
            <v>3281707</v>
          </cell>
          <cell r="P483">
            <v>0</v>
          </cell>
          <cell r="Q483">
            <v>0</v>
          </cell>
          <cell r="R483">
            <v>0</v>
          </cell>
          <cell r="T483">
            <v>3282</v>
          </cell>
          <cell r="V483">
            <v>3282</v>
          </cell>
        </row>
        <row r="484">
          <cell r="E484" t="str">
            <v>MOLIENDA</v>
          </cell>
          <cell r="P484">
            <v>2167.5</v>
          </cell>
          <cell r="Q484">
            <v>31030.5</v>
          </cell>
          <cell r="R484">
            <v>5136</v>
          </cell>
          <cell r="S484">
            <v>0</v>
          </cell>
          <cell r="T484">
            <v>12889</v>
          </cell>
          <cell r="V484">
            <v>51223</v>
          </cell>
        </row>
        <row r="488">
          <cell r="D488" t="str">
            <v>EXCAVACIONES Y RELLENOS</v>
          </cell>
        </row>
        <row r="489">
          <cell r="D489">
            <v>1</v>
          </cell>
          <cell r="F489" t="str">
            <v>Excavaciones</v>
          </cell>
          <cell r="G489" t="str">
            <v>m3</v>
          </cell>
          <cell r="H489">
            <v>1200</v>
          </cell>
          <cell r="N489">
            <v>11</v>
          </cell>
          <cell r="P489">
            <v>0</v>
          </cell>
          <cell r="Q489">
            <v>0</v>
          </cell>
          <cell r="R489">
            <v>0</v>
          </cell>
          <cell r="T489">
            <v>13</v>
          </cell>
          <cell r="V489">
            <v>13</v>
          </cell>
        </row>
        <row r="490">
          <cell r="D490">
            <v>1</v>
          </cell>
          <cell r="F490" t="str">
            <v>Excavación estructurales</v>
          </cell>
          <cell r="G490" t="str">
            <v>m3</v>
          </cell>
          <cell r="H490">
            <v>240</v>
          </cell>
          <cell r="N490">
            <v>17</v>
          </cell>
          <cell r="P490">
            <v>0</v>
          </cell>
          <cell r="Q490">
            <v>0</v>
          </cell>
          <cell r="R490">
            <v>0</v>
          </cell>
          <cell r="T490">
            <v>4</v>
          </cell>
          <cell r="V490">
            <v>4</v>
          </cell>
        </row>
        <row r="491">
          <cell r="D491">
            <v>4</v>
          </cell>
          <cell r="F491" t="str">
            <v>Relleno compactado</v>
          </cell>
          <cell r="G491" t="str">
            <v>m3</v>
          </cell>
          <cell r="H491">
            <v>525</v>
          </cell>
          <cell r="N491">
            <v>14</v>
          </cell>
          <cell r="P491">
            <v>0</v>
          </cell>
          <cell r="Q491">
            <v>0</v>
          </cell>
          <cell r="R491">
            <v>0</v>
          </cell>
          <cell r="T491">
            <v>7</v>
          </cell>
          <cell r="V491">
            <v>7</v>
          </cell>
        </row>
        <row r="492">
          <cell r="D492">
            <v>1</v>
          </cell>
          <cell r="F492" t="str">
            <v>Construccion salas electricas</v>
          </cell>
          <cell r="G492" t="str">
            <v>m2</v>
          </cell>
          <cell r="H492">
            <v>180</v>
          </cell>
          <cell r="N492">
            <v>400</v>
          </cell>
          <cell r="P492">
            <v>0</v>
          </cell>
          <cell r="Q492">
            <v>0</v>
          </cell>
          <cell r="R492">
            <v>0</v>
          </cell>
          <cell r="T492">
            <v>72</v>
          </cell>
          <cell r="V492">
            <v>72</v>
          </cell>
        </row>
        <row r="493">
          <cell r="D493" t="str">
            <v>HORMIGONES</v>
          </cell>
        </row>
        <row r="494">
          <cell r="D494">
            <v>2</v>
          </cell>
          <cell r="F494" t="str">
            <v xml:space="preserve">Hormigon armado        </v>
          </cell>
          <cell r="G494" t="str">
            <v>m3</v>
          </cell>
          <cell r="H494">
            <v>1380</v>
          </cell>
          <cell r="N494">
            <v>503</v>
          </cell>
          <cell r="P494">
            <v>0</v>
          </cell>
          <cell r="Q494">
            <v>0</v>
          </cell>
          <cell r="R494">
            <v>0</v>
          </cell>
          <cell r="T494">
            <v>694</v>
          </cell>
          <cell r="V494">
            <v>694</v>
          </cell>
        </row>
        <row r="495">
          <cell r="D495" t="str">
            <v>ESTRUCTURAS METALICAS</v>
          </cell>
        </row>
        <row r="496">
          <cell r="D496">
            <v>3</v>
          </cell>
          <cell r="F496" t="str">
            <v xml:space="preserve">Estructuras metálicas  </v>
          </cell>
          <cell r="G496" t="str">
            <v>ton</v>
          </cell>
          <cell r="H496">
            <v>172.5</v>
          </cell>
          <cell r="M496">
            <v>1900</v>
          </cell>
          <cell r="N496">
            <v>870</v>
          </cell>
          <cell r="P496">
            <v>0</v>
          </cell>
          <cell r="Q496">
            <v>0</v>
          </cell>
          <cell r="R496">
            <v>328</v>
          </cell>
          <cell r="T496">
            <v>150</v>
          </cell>
          <cell r="V496">
            <v>478</v>
          </cell>
        </row>
        <row r="497">
          <cell r="D497">
            <v>3</v>
          </cell>
          <cell r="F497" t="str">
            <v>Caldererìa</v>
          </cell>
          <cell r="G497" t="str">
            <v>ton</v>
          </cell>
          <cell r="H497">
            <v>34.5</v>
          </cell>
          <cell r="M497">
            <v>4300</v>
          </cell>
          <cell r="N497">
            <v>1450</v>
          </cell>
          <cell r="P497">
            <v>0</v>
          </cell>
          <cell r="Q497">
            <v>0</v>
          </cell>
          <cell r="R497">
            <v>148</v>
          </cell>
          <cell r="T497">
            <v>50</v>
          </cell>
          <cell r="V497">
            <v>198</v>
          </cell>
        </row>
        <row r="498">
          <cell r="D498" t="str">
            <v>CONSTRUCCIONES VARIAS</v>
          </cell>
        </row>
        <row r="499">
          <cell r="D499" t="str">
            <v>MECANICA</v>
          </cell>
        </row>
        <row r="500">
          <cell r="D500">
            <v>5</v>
          </cell>
          <cell r="F500" t="str">
            <v>Alimentadores chancadores A=60", L=9, 75HP</v>
          </cell>
          <cell r="G500" t="str">
            <v>un</v>
          </cell>
          <cell r="H500">
            <v>3</v>
          </cell>
          <cell r="L500">
            <v>37216</v>
          </cell>
          <cell r="N500">
            <v>5400</v>
          </cell>
          <cell r="P500">
            <v>0</v>
          </cell>
          <cell r="Q500">
            <v>112</v>
          </cell>
          <cell r="R500">
            <v>0</v>
          </cell>
          <cell r="T500">
            <v>16</v>
          </cell>
          <cell r="V500">
            <v>128</v>
          </cell>
        </row>
        <row r="501">
          <cell r="D501">
            <v>5</v>
          </cell>
          <cell r="F501" t="str">
            <v>Correa alta pendiente de Pebbles SAG1, 2 y 3 (CV-02/CV-02A) A=60", L=65m  42HP</v>
          </cell>
          <cell r="G501" t="str">
            <v>un</v>
          </cell>
          <cell r="H501">
            <v>1</v>
          </cell>
          <cell r="L501">
            <v>983935</v>
          </cell>
          <cell r="N501">
            <v>147590</v>
          </cell>
          <cell r="P501">
            <v>0</v>
          </cell>
          <cell r="Q501">
            <v>984</v>
          </cell>
          <cell r="R501">
            <v>0</v>
          </cell>
          <cell r="T501">
            <v>148</v>
          </cell>
          <cell r="V501">
            <v>1132</v>
          </cell>
        </row>
        <row r="502">
          <cell r="D502">
            <v>5</v>
          </cell>
          <cell r="F502" t="str">
            <v>Correa alimentacion tolva pebbles CV-06 A=60"; L=91m, 335HP</v>
          </cell>
          <cell r="G502" t="str">
            <v>mt</v>
          </cell>
          <cell r="H502">
            <v>91</v>
          </cell>
          <cell r="L502">
            <v>4135</v>
          </cell>
          <cell r="N502">
            <v>600</v>
          </cell>
          <cell r="P502">
            <v>376</v>
          </cell>
          <cell r="Q502">
            <v>0</v>
          </cell>
          <cell r="R502">
            <v>0</v>
          </cell>
          <cell r="T502">
            <v>55</v>
          </cell>
          <cell r="V502">
            <v>431</v>
          </cell>
        </row>
        <row r="503">
          <cell r="D503">
            <v>5</v>
          </cell>
          <cell r="F503" t="str">
            <v>Repotenciamiento Motor 335HP Correa Pebbles CV-06</v>
          </cell>
          <cell r="G503" t="str">
            <v>un</v>
          </cell>
          <cell r="H503">
            <v>1</v>
          </cell>
          <cell r="L503">
            <v>20100</v>
          </cell>
          <cell r="N503">
            <v>2010</v>
          </cell>
          <cell r="Q503">
            <v>20</v>
          </cell>
          <cell r="R503">
            <v>0</v>
          </cell>
          <cell r="T503">
            <v>2</v>
          </cell>
          <cell r="V503">
            <v>22</v>
          </cell>
        </row>
        <row r="504">
          <cell r="D504">
            <v>5</v>
          </cell>
          <cell r="F504" t="str">
            <v>Correa retorno Pebbles CV-07 A=60", L=80m, 335HP</v>
          </cell>
          <cell r="G504" t="str">
            <v>mt</v>
          </cell>
          <cell r="H504">
            <v>80</v>
          </cell>
          <cell r="L504">
            <v>4135</v>
          </cell>
          <cell r="N504">
            <v>600</v>
          </cell>
          <cell r="P504">
            <v>331</v>
          </cell>
          <cell r="Q504">
            <v>0</v>
          </cell>
          <cell r="R504">
            <v>0</v>
          </cell>
          <cell r="T504">
            <v>48</v>
          </cell>
          <cell r="V504">
            <v>379</v>
          </cell>
        </row>
        <row r="505">
          <cell r="D505">
            <v>5</v>
          </cell>
          <cell r="F505" t="str">
            <v>Repotenciamiento Motor 335HP Correa Pebbles CV-07</v>
          </cell>
          <cell r="G505" t="str">
            <v>un</v>
          </cell>
          <cell r="H505">
            <v>1</v>
          </cell>
          <cell r="L505">
            <v>20100</v>
          </cell>
          <cell r="N505">
            <v>2010</v>
          </cell>
          <cell r="P505">
            <v>0</v>
          </cell>
          <cell r="Q505">
            <v>20</v>
          </cell>
          <cell r="R505">
            <v>0</v>
          </cell>
          <cell r="T505">
            <v>2</v>
          </cell>
          <cell r="V505">
            <v>22</v>
          </cell>
        </row>
        <row r="506">
          <cell r="D506">
            <v>5</v>
          </cell>
          <cell r="F506" t="str">
            <v>Repotenciamiento Motor 50HP Correa Pebbles CV-08</v>
          </cell>
          <cell r="G506" t="str">
            <v>un</v>
          </cell>
          <cell r="H506">
            <v>1</v>
          </cell>
          <cell r="L506">
            <v>5000</v>
          </cell>
          <cell r="N506">
            <v>500</v>
          </cell>
          <cell r="P506">
            <v>0</v>
          </cell>
          <cell r="Q506">
            <v>5</v>
          </cell>
          <cell r="R506">
            <v>0</v>
          </cell>
          <cell r="T506">
            <v>1</v>
          </cell>
          <cell r="V506">
            <v>6</v>
          </cell>
        </row>
        <row r="507">
          <cell r="D507">
            <v>5</v>
          </cell>
          <cell r="F507" t="str">
            <v>Correa recolectora de Pebbles CV-013 A=48", L=27; 20HP</v>
          </cell>
          <cell r="G507" t="str">
            <v>mt</v>
          </cell>
          <cell r="H507">
            <v>27</v>
          </cell>
          <cell r="L507">
            <v>4135</v>
          </cell>
          <cell r="N507">
            <v>600</v>
          </cell>
          <cell r="P507">
            <v>112</v>
          </cell>
          <cell r="Q507">
            <v>0</v>
          </cell>
          <cell r="R507">
            <v>0</v>
          </cell>
          <cell r="T507">
            <v>16</v>
          </cell>
          <cell r="V507">
            <v>128</v>
          </cell>
        </row>
        <row r="508">
          <cell r="D508">
            <v>5</v>
          </cell>
          <cell r="F508" t="str">
            <v>Correa retorno Pebbles CV-22 A=48", L=21m, v=1.5m/s, 40HP</v>
          </cell>
          <cell r="G508" t="str">
            <v>mt</v>
          </cell>
          <cell r="H508">
            <v>21</v>
          </cell>
          <cell r="L508">
            <v>4135</v>
          </cell>
          <cell r="N508">
            <v>600</v>
          </cell>
          <cell r="P508">
            <v>87</v>
          </cell>
          <cell r="Q508">
            <v>0</v>
          </cell>
          <cell r="R508">
            <v>0</v>
          </cell>
          <cell r="T508">
            <v>13</v>
          </cell>
          <cell r="V508">
            <v>100</v>
          </cell>
        </row>
        <row r="509">
          <cell r="D509">
            <v>5</v>
          </cell>
          <cell r="F509" t="str">
            <v>Chancador cono tipo MP c.s.s. 10@ 13mm.1000HP</v>
          </cell>
          <cell r="G509" t="str">
            <v>un</v>
          </cell>
          <cell r="H509">
            <v>2</v>
          </cell>
          <cell r="L509">
            <v>1713158</v>
          </cell>
          <cell r="N509">
            <v>171316</v>
          </cell>
          <cell r="P509">
            <v>0</v>
          </cell>
          <cell r="Q509">
            <v>3426</v>
          </cell>
          <cell r="R509">
            <v>0</v>
          </cell>
          <cell r="T509">
            <v>343</v>
          </cell>
          <cell r="V509">
            <v>3769</v>
          </cell>
        </row>
        <row r="510">
          <cell r="D510">
            <v>5</v>
          </cell>
          <cell r="F510" t="str">
            <v>Electroiman permanente</v>
          </cell>
          <cell r="G510" t="str">
            <v>un</v>
          </cell>
          <cell r="H510">
            <v>1</v>
          </cell>
          <cell r="L510">
            <v>83969</v>
          </cell>
          <cell r="N510">
            <v>8397</v>
          </cell>
          <cell r="P510">
            <v>0</v>
          </cell>
          <cell r="Q510">
            <v>84</v>
          </cell>
          <cell r="R510">
            <v>0</v>
          </cell>
          <cell r="T510">
            <v>8</v>
          </cell>
          <cell r="V510">
            <v>92</v>
          </cell>
        </row>
        <row r="511">
          <cell r="D511">
            <v>5</v>
          </cell>
          <cell r="F511" t="str">
            <v>Tolva de Pebbles cap: 750 ton</v>
          </cell>
          <cell r="G511" t="str">
            <v>un</v>
          </cell>
          <cell r="H511">
            <v>2</v>
          </cell>
          <cell r="M511">
            <v>353500</v>
          </cell>
          <cell r="N511">
            <v>108860</v>
          </cell>
          <cell r="P511">
            <v>0</v>
          </cell>
          <cell r="Q511">
            <v>0</v>
          </cell>
          <cell r="R511">
            <v>707</v>
          </cell>
          <cell r="T511">
            <v>218</v>
          </cell>
          <cell r="V511">
            <v>925</v>
          </cell>
        </row>
        <row r="512">
          <cell r="D512">
            <v>5</v>
          </cell>
          <cell r="F512" t="str">
            <v>Sistema supresor de polvo</v>
          </cell>
          <cell r="G512" t="str">
            <v>gl</v>
          </cell>
          <cell r="H512">
            <v>1</v>
          </cell>
          <cell r="M512">
            <v>24000</v>
          </cell>
          <cell r="N512">
            <v>5400</v>
          </cell>
          <cell r="P512">
            <v>0</v>
          </cell>
          <cell r="Q512">
            <v>0</v>
          </cell>
          <cell r="R512">
            <v>12</v>
          </cell>
          <cell r="S512">
            <v>12</v>
          </cell>
          <cell r="T512">
            <v>5</v>
          </cell>
          <cell r="V512">
            <v>29</v>
          </cell>
        </row>
        <row r="513">
          <cell r="D513" t="str">
            <v>CAÑERIAS</v>
          </cell>
        </row>
        <row r="514">
          <cell r="D514">
            <v>6</v>
          </cell>
          <cell r="F514" t="str">
            <v>Global tuberías válvulas y fittings (se aplica 7.7% equipos mecànicos)</v>
          </cell>
          <cell r="G514" t="str">
            <v>gl</v>
          </cell>
          <cell r="H514">
            <v>1</v>
          </cell>
          <cell r="N514">
            <v>540694</v>
          </cell>
          <cell r="P514">
            <v>0</v>
          </cell>
          <cell r="Q514">
            <v>0</v>
          </cell>
          <cell r="R514">
            <v>0</v>
          </cell>
          <cell r="T514">
            <v>541</v>
          </cell>
          <cell r="V514">
            <v>541</v>
          </cell>
        </row>
        <row r="515">
          <cell r="D515" t="str">
            <v>ELECTRICIDAD</v>
          </cell>
        </row>
        <row r="516">
          <cell r="D516">
            <v>7</v>
          </cell>
          <cell r="F516" t="str">
            <v>Global equipos eléctricos (se aplica 8.9% equipos mecánicos)</v>
          </cell>
          <cell r="G516" t="str">
            <v>gl</v>
          </cell>
          <cell r="H516">
            <v>1</v>
          </cell>
          <cell r="N516">
            <v>624958</v>
          </cell>
          <cell r="P516">
            <v>0</v>
          </cell>
          <cell r="Q516">
            <v>0</v>
          </cell>
          <cell r="R516">
            <v>0</v>
          </cell>
          <cell r="T516">
            <v>625</v>
          </cell>
          <cell r="V516">
            <v>625</v>
          </cell>
        </row>
        <row r="517">
          <cell r="E517" t="str">
            <v>CHANCADO DE PEBBLES</v>
          </cell>
          <cell r="P517">
            <v>906</v>
          </cell>
          <cell r="Q517">
            <v>4651</v>
          </cell>
          <cell r="R517">
            <v>1195</v>
          </cell>
          <cell r="S517">
            <v>12</v>
          </cell>
          <cell r="T517">
            <v>3031</v>
          </cell>
          <cell r="V517">
            <v>9795</v>
          </cell>
        </row>
        <row r="518">
          <cell r="E518" t="str">
            <v>MOLIENDA</v>
          </cell>
          <cell r="P518">
            <v>3073.5</v>
          </cell>
          <cell r="Q518">
            <v>35681.5</v>
          </cell>
          <cell r="R518">
            <v>6331</v>
          </cell>
          <cell r="S518">
            <v>12</v>
          </cell>
          <cell r="T518">
            <v>15920</v>
          </cell>
          <cell r="V518">
            <v>61018</v>
          </cell>
        </row>
        <row r="523">
          <cell r="D523" t="str">
            <v>EXCAVACIONES Y RELLENOS</v>
          </cell>
        </row>
        <row r="524">
          <cell r="D524">
            <v>1</v>
          </cell>
          <cell r="F524" t="str">
            <v>Excavación estructural en terreno duro</v>
          </cell>
          <cell r="G524" t="str">
            <v>m3</v>
          </cell>
          <cell r="H524">
            <v>3517.2</v>
          </cell>
          <cell r="N524">
            <v>53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186.41159999999996</v>
          </cell>
          <cell r="V524">
            <v>186.41159999999996</v>
          </cell>
        </row>
        <row r="525">
          <cell r="D525">
            <v>1</v>
          </cell>
          <cell r="F525" t="str">
            <v>Excavación  riel grúa portal</v>
          </cell>
          <cell r="G525" t="str">
            <v>m3</v>
          </cell>
          <cell r="H525">
            <v>94.8</v>
          </cell>
          <cell r="N525">
            <v>11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1.0427999999999999</v>
          </cell>
          <cell r="V525">
            <v>1.0427999999999999</v>
          </cell>
        </row>
        <row r="526">
          <cell r="D526" t="str">
            <v>HORMIGONES</v>
          </cell>
        </row>
        <row r="527">
          <cell r="D527">
            <v>2</v>
          </cell>
          <cell r="F527" t="str">
            <v>Hormigon armado           celdas y obras anexas</v>
          </cell>
          <cell r="G527" t="str">
            <v>m3</v>
          </cell>
          <cell r="H527">
            <v>1120.0999999999999</v>
          </cell>
          <cell r="N527">
            <v>503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563.41029999999989</v>
          </cell>
          <cell r="V527">
            <v>563.41029999999989</v>
          </cell>
        </row>
        <row r="528">
          <cell r="D528">
            <v>2</v>
          </cell>
          <cell r="F528" t="str">
            <v>Hormigón armado           riel grúa portal</v>
          </cell>
          <cell r="G528" t="str">
            <v>m3</v>
          </cell>
          <cell r="H528">
            <v>650.9</v>
          </cell>
          <cell r="N528">
            <v>503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327.40270000000004</v>
          </cell>
          <cell r="V528">
            <v>327.40270000000004</v>
          </cell>
        </row>
        <row r="529">
          <cell r="D529">
            <v>4</v>
          </cell>
          <cell r="F529" t="str">
            <v>Modificación canal de relaves</v>
          </cell>
          <cell r="G529" t="str">
            <v>gl</v>
          </cell>
          <cell r="H529">
            <v>1</v>
          </cell>
          <cell r="N529">
            <v>200000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200</v>
          </cell>
          <cell r="V529">
            <v>200</v>
          </cell>
        </row>
        <row r="530">
          <cell r="D530" t="str">
            <v>ESTRUCTURAS METALICAS</v>
          </cell>
        </row>
        <row r="531">
          <cell r="D531">
            <v>3</v>
          </cell>
          <cell r="F531" t="str">
            <v>Estructuras metálicas     plataformas</v>
          </cell>
          <cell r="G531" t="str">
            <v>ton</v>
          </cell>
          <cell r="H531">
            <v>63.249999999999993</v>
          </cell>
          <cell r="M531">
            <v>1900</v>
          </cell>
          <cell r="N531">
            <v>870</v>
          </cell>
          <cell r="P531">
            <v>0</v>
          </cell>
          <cell r="Q531">
            <v>0</v>
          </cell>
          <cell r="R531">
            <v>120.17499999999998</v>
          </cell>
          <cell r="S531">
            <v>0</v>
          </cell>
          <cell r="T531">
            <v>55.027499999999989</v>
          </cell>
          <cell r="V531">
            <v>175.20249999999999</v>
          </cell>
        </row>
        <row r="532">
          <cell r="D532" t="str">
            <v>CONSTRUCCIONES VARIAS</v>
          </cell>
        </row>
        <row r="533">
          <cell r="D533">
            <v>4</v>
          </cell>
          <cell r="F533" t="str">
            <v>Construcción salas eléctricas</v>
          </cell>
          <cell r="G533" t="str">
            <v>m2</v>
          </cell>
          <cell r="H533">
            <v>302.39999999999998</v>
          </cell>
          <cell r="N533">
            <v>400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120.95999999999998</v>
          </cell>
          <cell r="V533">
            <v>120.95999999999998</v>
          </cell>
        </row>
        <row r="534">
          <cell r="D534" t="str">
            <v>MECANICA</v>
          </cell>
        </row>
        <row r="535">
          <cell r="D535">
            <v>5</v>
          </cell>
          <cell r="F535" t="str">
            <v>Bomba de piso vertical tamaño 6" 60HP</v>
          </cell>
          <cell r="G535" t="str">
            <v>un</v>
          </cell>
          <cell r="H535">
            <v>1</v>
          </cell>
          <cell r="L535">
            <v>40614</v>
          </cell>
          <cell r="N535">
            <v>4061</v>
          </cell>
          <cell r="P535">
            <v>0</v>
          </cell>
          <cell r="Q535">
            <v>40.613999999999997</v>
          </cell>
          <cell r="R535">
            <v>0</v>
          </cell>
          <cell r="T535">
            <v>4.0609999999999999</v>
          </cell>
          <cell r="V535">
            <v>44.674999999999997</v>
          </cell>
        </row>
        <row r="536">
          <cell r="D536">
            <v>5</v>
          </cell>
          <cell r="F536" t="str">
            <v>Bomba de piso vertical tamaño 8" 100HP</v>
          </cell>
          <cell r="G536" t="str">
            <v>un</v>
          </cell>
          <cell r="H536">
            <v>1</v>
          </cell>
          <cell r="L536">
            <v>50994</v>
          </cell>
          <cell r="N536">
            <v>5099</v>
          </cell>
          <cell r="P536">
            <v>0</v>
          </cell>
          <cell r="Q536">
            <v>50.994</v>
          </cell>
          <cell r="R536">
            <v>0</v>
          </cell>
          <cell r="T536">
            <v>5.0990000000000002</v>
          </cell>
          <cell r="V536">
            <v>56.093000000000004</v>
          </cell>
        </row>
        <row r="537">
          <cell r="D537">
            <v>5</v>
          </cell>
          <cell r="F537" t="str">
            <v>Cajon muestreador y distribuidor flotacion primaria con dos tapones 200m3</v>
          </cell>
          <cell r="G537" t="str">
            <v>ton</v>
          </cell>
          <cell r="H537">
            <v>30</v>
          </cell>
          <cell r="L537">
            <v>0</v>
          </cell>
          <cell r="M537">
            <v>4300</v>
          </cell>
          <cell r="N537">
            <v>1450</v>
          </cell>
          <cell r="P537">
            <v>0</v>
          </cell>
          <cell r="Q537">
            <v>0</v>
          </cell>
          <cell r="R537">
            <v>129</v>
          </cell>
          <cell r="T537">
            <v>43.5</v>
          </cell>
          <cell r="V537">
            <v>172.5</v>
          </cell>
        </row>
        <row r="538">
          <cell r="D538">
            <v>5</v>
          </cell>
          <cell r="F538" t="str">
            <v>Celda de flotación primaria cap=5650 pie3 250 HP</v>
          </cell>
          <cell r="G538" t="str">
            <v>un</v>
          </cell>
          <cell r="H538">
            <v>27</v>
          </cell>
          <cell r="L538">
            <v>240921</v>
          </cell>
          <cell r="N538">
            <v>24092</v>
          </cell>
          <cell r="P538">
            <v>3252.4335000000001</v>
          </cell>
          <cell r="Q538">
            <v>3252.4335000000001</v>
          </cell>
          <cell r="R538">
            <v>0</v>
          </cell>
          <cell r="T538">
            <v>650.48400000000004</v>
          </cell>
          <cell r="V538">
            <v>7155.3510000000006</v>
          </cell>
        </row>
        <row r="539">
          <cell r="D539">
            <v>5</v>
          </cell>
          <cell r="F539" t="str">
            <v>Grúa portal Biviga 20/8 ton</v>
          </cell>
          <cell r="G539" t="str">
            <v>un</v>
          </cell>
          <cell r="H539">
            <v>1</v>
          </cell>
          <cell r="L539">
            <v>166416</v>
          </cell>
          <cell r="N539">
            <v>16642</v>
          </cell>
          <cell r="P539">
            <v>83.207999999999998</v>
          </cell>
          <cell r="Q539">
            <v>83.207999999999998</v>
          </cell>
          <cell r="R539">
            <v>0</v>
          </cell>
          <cell r="T539">
            <v>16.641999999999999</v>
          </cell>
          <cell r="V539">
            <v>183.05799999999999</v>
          </cell>
        </row>
        <row r="540">
          <cell r="D540" t="str">
            <v>CAÑERIAS</v>
          </cell>
        </row>
        <row r="541">
          <cell r="D541">
            <v>6</v>
          </cell>
          <cell r="F541" t="str">
            <v>Global tuberías válvulas y fittings (se aplica 23% equipos mecànicos)</v>
          </cell>
          <cell r="G541" t="str">
            <v>gl</v>
          </cell>
          <cell r="H541">
            <v>1</v>
          </cell>
          <cell r="N541">
            <v>1750683</v>
          </cell>
          <cell r="P541">
            <v>0</v>
          </cell>
          <cell r="Q541">
            <v>0</v>
          </cell>
          <cell r="R541">
            <v>0</v>
          </cell>
          <cell r="T541">
            <v>1750.683</v>
          </cell>
          <cell r="V541">
            <v>1750.683</v>
          </cell>
        </row>
        <row r="542">
          <cell r="D542" t="str">
            <v>ELECTRICIDAD</v>
          </cell>
        </row>
        <row r="543">
          <cell r="D543">
            <v>7</v>
          </cell>
          <cell r="F543" t="str">
            <v>Global equipos eléctricos (se aplica 14% equipos mecánicos)</v>
          </cell>
          <cell r="G543" t="str">
            <v>gl</v>
          </cell>
          <cell r="H543">
            <v>1</v>
          </cell>
          <cell r="N543">
            <v>1065633</v>
          </cell>
          <cell r="P543">
            <v>0</v>
          </cell>
          <cell r="Q543">
            <v>0</v>
          </cell>
          <cell r="R543">
            <v>0</v>
          </cell>
          <cell r="T543">
            <v>1065.633</v>
          </cell>
          <cell r="V543">
            <v>1065.633</v>
          </cell>
        </row>
        <row r="544">
          <cell r="E544" t="str">
            <v>FLOTACION PRIMARIA</v>
          </cell>
          <cell r="P544">
            <v>3335.6415000000002</v>
          </cell>
          <cell r="Q544">
            <v>3427.2495000000004</v>
          </cell>
          <cell r="R544">
            <v>249.17499999999998</v>
          </cell>
          <cell r="S544">
            <v>0</v>
          </cell>
          <cell r="T544">
            <v>4990.3568999999998</v>
          </cell>
          <cell r="V544">
            <v>12002.422900000003</v>
          </cell>
        </row>
        <row r="548">
          <cell r="D548" t="str">
            <v>EXCAVACIONES Y RELLENOS</v>
          </cell>
        </row>
        <row r="549">
          <cell r="D549">
            <v>1</v>
          </cell>
          <cell r="F549" t="str">
            <v>Excavaciones</v>
          </cell>
          <cell r="G549" t="str">
            <v>m3</v>
          </cell>
          <cell r="H549">
            <v>94.8</v>
          </cell>
          <cell r="N549">
            <v>11</v>
          </cell>
          <cell r="P549">
            <v>0</v>
          </cell>
          <cell r="Q549">
            <v>0</v>
          </cell>
          <cell r="T549">
            <v>1.0427999999999999</v>
          </cell>
          <cell r="V549">
            <v>1.0427999999999999</v>
          </cell>
        </row>
        <row r="550">
          <cell r="D550">
            <v>1</v>
          </cell>
          <cell r="F550" t="str">
            <v>Excavación estructural en terreno duro</v>
          </cell>
          <cell r="G550" t="str">
            <v>m3</v>
          </cell>
          <cell r="H550">
            <v>909.6</v>
          </cell>
          <cell r="N550">
            <v>53</v>
          </cell>
          <cell r="P550">
            <v>0</v>
          </cell>
          <cell r="Q550">
            <v>0</v>
          </cell>
          <cell r="T550">
            <v>48.208800000000004</v>
          </cell>
          <cell r="V550">
            <v>48.208800000000004</v>
          </cell>
        </row>
        <row r="551">
          <cell r="D551" t="str">
            <v>HORMIGONES</v>
          </cell>
        </row>
        <row r="552">
          <cell r="D552">
            <v>2</v>
          </cell>
          <cell r="F552" t="str">
            <v xml:space="preserve">Hormigon armado         </v>
          </cell>
          <cell r="G552" t="str">
            <v>m3</v>
          </cell>
          <cell r="H552">
            <v>2472.5</v>
          </cell>
          <cell r="N552">
            <v>503</v>
          </cell>
          <cell r="P552">
            <v>0</v>
          </cell>
          <cell r="Q552">
            <v>0</v>
          </cell>
          <cell r="T552">
            <v>1243.6675</v>
          </cell>
          <cell r="V552">
            <v>1243.6675</v>
          </cell>
        </row>
        <row r="553">
          <cell r="D553" t="str">
            <v>ESTRUCTURAS METALICAS</v>
          </cell>
        </row>
        <row r="554">
          <cell r="D554">
            <v>3</v>
          </cell>
          <cell r="F554" t="str">
            <v xml:space="preserve">Estructuras metálicas </v>
          </cell>
          <cell r="G554" t="str">
            <v>ton</v>
          </cell>
          <cell r="H554">
            <v>570.4</v>
          </cell>
          <cell r="M554">
            <v>1900</v>
          </cell>
          <cell r="N554">
            <v>870</v>
          </cell>
          <cell r="P554">
            <v>0</v>
          </cell>
          <cell r="Q554">
            <v>0</v>
          </cell>
          <cell r="R554">
            <v>1083.76</v>
          </cell>
          <cell r="T554">
            <v>496.24799999999999</v>
          </cell>
          <cell r="V554">
            <v>1580.008</v>
          </cell>
        </row>
        <row r="555">
          <cell r="D555" t="str">
            <v>MECANICA</v>
          </cell>
        </row>
        <row r="556">
          <cell r="D556">
            <v>5</v>
          </cell>
          <cell r="F556" t="str">
            <v>Celda de flotación de barrido cap=4.500 pie 3 200 HP</v>
          </cell>
          <cell r="G556" t="str">
            <v>un</v>
          </cell>
          <cell r="H556">
            <v>4</v>
          </cell>
          <cell r="L556">
            <v>209376</v>
          </cell>
          <cell r="N556">
            <v>20938</v>
          </cell>
          <cell r="P556">
            <v>418.75200000000001</v>
          </cell>
          <cell r="Q556">
            <v>418.75200000000001</v>
          </cell>
          <cell r="R556">
            <v>0</v>
          </cell>
          <cell r="T556">
            <v>83.751999999999995</v>
          </cell>
          <cell r="V556">
            <v>921.25599999999997</v>
          </cell>
        </row>
        <row r="557">
          <cell r="D557" t="str">
            <v>CAÑERIAS</v>
          </cell>
        </row>
        <row r="558">
          <cell r="D558">
            <v>6</v>
          </cell>
          <cell r="F558" t="str">
            <v>Global tuberías válvulas y fittings (se aplica 23% equipos mecànicos)</v>
          </cell>
          <cell r="G558" t="str">
            <v>gl</v>
          </cell>
          <cell r="H558">
            <v>1</v>
          </cell>
          <cell r="N558">
            <v>211892</v>
          </cell>
          <cell r="P558">
            <v>0</v>
          </cell>
          <cell r="Q558">
            <v>0</v>
          </cell>
          <cell r="R558">
            <v>0</v>
          </cell>
          <cell r="T558">
            <v>211.892</v>
          </cell>
          <cell r="V558">
            <v>211.892</v>
          </cell>
        </row>
        <row r="559">
          <cell r="D559" t="str">
            <v>ELECTRICIDAD</v>
          </cell>
        </row>
        <row r="560">
          <cell r="D560">
            <v>7</v>
          </cell>
          <cell r="F560" t="str">
            <v>Global equipos eléctricos (se aplica 14% equipos mecánicos)</v>
          </cell>
          <cell r="G560" t="str">
            <v>gl</v>
          </cell>
          <cell r="H560">
            <v>1</v>
          </cell>
          <cell r="N560">
            <v>128978</v>
          </cell>
          <cell r="P560">
            <v>0</v>
          </cell>
          <cell r="Q560">
            <v>0</v>
          </cell>
          <cell r="R560">
            <v>0</v>
          </cell>
          <cell r="T560">
            <v>128.97800000000001</v>
          </cell>
          <cell r="V560">
            <v>128.97800000000001</v>
          </cell>
        </row>
        <row r="561">
          <cell r="E561" t="str">
            <v>FLOTACION DE BARRIDO</v>
          </cell>
          <cell r="P561">
            <v>418.75200000000001</v>
          </cell>
          <cell r="Q561">
            <v>418.75200000000001</v>
          </cell>
          <cell r="R561">
            <v>1083.76</v>
          </cell>
          <cell r="S561">
            <v>0</v>
          </cell>
          <cell r="T561">
            <v>2213.7891</v>
          </cell>
          <cell r="V561">
            <v>4135.0530999999992</v>
          </cell>
        </row>
        <row r="565">
          <cell r="D565" t="str">
            <v>EXCAVACIONES Y RELLENOS</v>
          </cell>
        </row>
        <row r="566">
          <cell r="D566">
            <v>1</v>
          </cell>
          <cell r="F566" t="str">
            <v>Excavaciones</v>
          </cell>
          <cell r="G566" t="str">
            <v>m3</v>
          </cell>
          <cell r="H566">
            <v>278.39999999999998</v>
          </cell>
          <cell r="N566">
            <v>11</v>
          </cell>
          <cell r="P566">
            <v>0</v>
          </cell>
          <cell r="Q566">
            <v>0</v>
          </cell>
          <cell r="T566">
            <v>3.0623999999999998</v>
          </cell>
          <cell r="V566">
            <v>3.0623999999999998</v>
          </cell>
        </row>
        <row r="567">
          <cell r="D567" t="str">
            <v>HORMIGONES</v>
          </cell>
        </row>
        <row r="568">
          <cell r="D568">
            <v>2</v>
          </cell>
          <cell r="F568" t="str">
            <v xml:space="preserve">Hormigon armado   </v>
          </cell>
          <cell r="G568" t="str">
            <v>m3</v>
          </cell>
          <cell r="H568">
            <v>212.74999999999997</v>
          </cell>
          <cell r="N568">
            <v>503</v>
          </cell>
          <cell r="P568">
            <v>0</v>
          </cell>
          <cell r="Q568">
            <v>0</v>
          </cell>
          <cell r="T568">
            <v>107.01324999999999</v>
          </cell>
          <cell r="V568">
            <v>107.01324999999999</v>
          </cell>
        </row>
        <row r="569">
          <cell r="D569" t="str">
            <v>ESTRUCTURAS METALICAS</v>
          </cell>
        </row>
        <row r="570">
          <cell r="D570">
            <v>3</v>
          </cell>
          <cell r="F570" t="str">
            <v xml:space="preserve">Estructuras metálicas  </v>
          </cell>
          <cell r="G570" t="str">
            <v>ton</v>
          </cell>
          <cell r="H570">
            <v>98.899999999999991</v>
          </cell>
          <cell r="M570">
            <v>1900</v>
          </cell>
          <cell r="N570">
            <v>870</v>
          </cell>
          <cell r="P570">
            <v>0</v>
          </cell>
          <cell r="Q570">
            <v>0</v>
          </cell>
          <cell r="R570">
            <v>187.90999999999997</v>
          </cell>
          <cell r="T570">
            <v>86.042999999999992</v>
          </cell>
          <cell r="V570">
            <v>273.95299999999997</v>
          </cell>
        </row>
        <row r="571">
          <cell r="D571" t="str">
            <v>MECANICA</v>
          </cell>
        </row>
        <row r="572">
          <cell r="D572">
            <v>5</v>
          </cell>
          <cell r="F572" t="str">
            <v>Batería de 30 ciclones cónicos tipo D20-LB</v>
          </cell>
          <cell r="G572" t="str">
            <v>un</v>
          </cell>
          <cell r="H572">
            <v>1</v>
          </cell>
          <cell r="L572">
            <v>379936</v>
          </cell>
          <cell r="N572">
            <v>37994</v>
          </cell>
          <cell r="P572">
            <v>379.93599999999998</v>
          </cell>
          <cell r="Q572">
            <v>0</v>
          </cell>
          <cell r="R572">
            <v>0</v>
          </cell>
          <cell r="T572">
            <v>37.994</v>
          </cell>
          <cell r="V572">
            <v>417.92999999999995</v>
          </cell>
        </row>
        <row r="573">
          <cell r="D573">
            <v>5</v>
          </cell>
          <cell r="F573" t="str">
            <v>Bomba alimentacion molino remol. Tipo centrof.horiz.12"x10" 100HP</v>
          </cell>
          <cell r="G573" t="str">
            <v>un</v>
          </cell>
          <cell r="H573">
            <v>1</v>
          </cell>
          <cell r="L573">
            <v>20621</v>
          </cell>
          <cell r="N573">
            <v>2062</v>
          </cell>
          <cell r="P573">
            <v>0</v>
          </cell>
          <cell r="Q573">
            <v>20.620999999999999</v>
          </cell>
          <cell r="R573">
            <v>0</v>
          </cell>
          <cell r="T573">
            <v>2.0619999999999998</v>
          </cell>
          <cell r="V573">
            <v>22.683</v>
          </cell>
        </row>
        <row r="574">
          <cell r="D574">
            <v>5</v>
          </cell>
          <cell r="F574" t="str">
            <v>Bomba alimentacion molino remol. Primaria Tipo centrof.horiz.12"x10" 100HP</v>
          </cell>
          <cell r="G574" t="str">
            <v>un</v>
          </cell>
          <cell r="H574">
            <v>2</v>
          </cell>
          <cell r="L574">
            <v>20621</v>
          </cell>
          <cell r="N574">
            <v>2062</v>
          </cell>
          <cell r="P574">
            <v>0</v>
          </cell>
          <cell r="Q574">
            <v>41.241999999999997</v>
          </cell>
          <cell r="R574">
            <v>0</v>
          </cell>
          <cell r="T574">
            <v>4.1239999999999997</v>
          </cell>
          <cell r="V574">
            <v>45.366</v>
          </cell>
        </row>
        <row r="575">
          <cell r="D575">
            <v>5</v>
          </cell>
          <cell r="F575" t="str">
            <v>Molino de remolienda primaria tipo vertical 1.250 HP</v>
          </cell>
          <cell r="G575" t="str">
            <v>un</v>
          </cell>
          <cell r="H575">
            <v>1</v>
          </cell>
          <cell r="L575">
            <v>1690941</v>
          </cell>
          <cell r="N575">
            <v>169094</v>
          </cell>
          <cell r="P575">
            <v>0</v>
          </cell>
          <cell r="Q575">
            <v>1690.941</v>
          </cell>
          <cell r="R575">
            <v>0</v>
          </cell>
          <cell r="T575">
            <v>169.09399999999999</v>
          </cell>
          <cell r="V575">
            <v>1860.0350000000001</v>
          </cell>
        </row>
        <row r="576">
          <cell r="D576">
            <v>5</v>
          </cell>
          <cell r="F576" t="str">
            <v>Cajón alimentación molino remolienda primaria vol.útil=15 m3</v>
          </cell>
          <cell r="G576" t="str">
            <v>ton</v>
          </cell>
          <cell r="H576">
            <v>5</v>
          </cell>
          <cell r="M576">
            <v>4300</v>
          </cell>
          <cell r="N576">
            <v>1450</v>
          </cell>
          <cell r="P576">
            <v>0</v>
          </cell>
          <cell r="Q576">
            <v>0</v>
          </cell>
          <cell r="R576">
            <v>21.5</v>
          </cell>
          <cell r="T576">
            <v>7.25</v>
          </cell>
          <cell r="V576">
            <v>28.75</v>
          </cell>
        </row>
        <row r="577">
          <cell r="D577">
            <v>5</v>
          </cell>
          <cell r="F577" t="str">
            <v>Cajón distribuidor con dos tapones cap 45m3</v>
          </cell>
          <cell r="G577" t="str">
            <v>ton</v>
          </cell>
          <cell r="H577">
            <v>1</v>
          </cell>
          <cell r="M577">
            <v>4300</v>
          </cell>
          <cell r="N577">
            <v>1450</v>
          </cell>
          <cell r="P577">
            <v>0</v>
          </cell>
          <cell r="Q577">
            <v>0</v>
          </cell>
          <cell r="R577">
            <v>4.3</v>
          </cell>
          <cell r="T577">
            <v>1.45</v>
          </cell>
          <cell r="V577">
            <v>5.75</v>
          </cell>
        </row>
        <row r="578">
          <cell r="D578" t="str">
            <v>CAÑERIAS</v>
          </cell>
        </row>
        <row r="579">
          <cell r="D579">
            <v>6</v>
          </cell>
          <cell r="F579" t="str">
            <v>Global tuberías válvulas y fittings (se aplica 23% equipos mecànicos)</v>
          </cell>
          <cell r="G579" t="str">
            <v>gl</v>
          </cell>
          <cell r="H579">
            <v>1</v>
          </cell>
          <cell r="N579">
            <v>547518</v>
          </cell>
          <cell r="P579">
            <v>0</v>
          </cell>
          <cell r="Q579">
            <v>0</v>
          </cell>
          <cell r="R579">
            <v>0</v>
          </cell>
          <cell r="T579">
            <v>547.51800000000003</v>
          </cell>
          <cell r="V579">
            <v>547.51800000000003</v>
          </cell>
        </row>
        <row r="580">
          <cell r="D580" t="str">
            <v>ELECTRICIDAD</v>
          </cell>
        </row>
        <row r="581">
          <cell r="D581">
            <v>7</v>
          </cell>
          <cell r="F581" t="str">
            <v>Global equipos eléctricos (se aplica 14% equipos mecánicos)</v>
          </cell>
          <cell r="G581" t="str">
            <v>gl</v>
          </cell>
          <cell r="H581">
            <v>1</v>
          </cell>
          <cell r="N581">
            <v>333272</v>
          </cell>
          <cell r="P581">
            <v>0</v>
          </cell>
          <cell r="Q581">
            <v>0</v>
          </cell>
          <cell r="R581">
            <v>0</v>
          </cell>
          <cell r="T581">
            <v>333.27199999999999</v>
          </cell>
          <cell r="V581">
            <v>333.27199999999999</v>
          </cell>
        </row>
        <row r="582">
          <cell r="E582" t="str">
            <v>REMOLIENDA PRIMARIA</v>
          </cell>
          <cell r="P582">
            <v>379.93599999999998</v>
          </cell>
          <cell r="Q582">
            <v>1752.8040000000001</v>
          </cell>
          <cell r="R582">
            <v>213.70999999999998</v>
          </cell>
          <cell r="S582">
            <v>0</v>
          </cell>
          <cell r="T582">
            <v>1298.88265</v>
          </cell>
          <cell r="V582">
            <v>3645.3326499999998</v>
          </cell>
        </row>
        <row r="586">
          <cell r="D586" t="str">
            <v>EXCAVACIONES Y RELLENOS</v>
          </cell>
        </row>
        <row r="587">
          <cell r="D587">
            <v>1</v>
          </cell>
          <cell r="F587" t="str">
            <v>Excavación estructural en terreno duro</v>
          </cell>
          <cell r="G587" t="str">
            <v>m3</v>
          </cell>
          <cell r="H587">
            <v>134.4</v>
          </cell>
          <cell r="N587">
            <v>53</v>
          </cell>
          <cell r="P587">
            <v>0</v>
          </cell>
          <cell r="Q587">
            <v>0</v>
          </cell>
          <cell r="T587">
            <v>7.1232000000000006</v>
          </cell>
          <cell r="V587">
            <v>7.1232000000000006</v>
          </cell>
        </row>
        <row r="588">
          <cell r="D588" t="str">
            <v>HORMIGONES</v>
          </cell>
        </row>
        <row r="589">
          <cell r="D589">
            <v>2</v>
          </cell>
          <cell r="F589" t="str">
            <v xml:space="preserve">Hormigon armado   </v>
          </cell>
          <cell r="G589" t="str">
            <v>m3</v>
          </cell>
          <cell r="H589">
            <v>261.04999999999995</v>
          </cell>
          <cell r="N589">
            <v>503</v>
          </cell>
          <cell r="P589">
            <v>0</v>
          </cell>
          <cell r="Q589">
            <v>0</v>
          </cell>
          <cell r="T589">
            <v>131.30814999999996</v>
          </cell>
          <cell r="V589">
            <v>131.30814999999996</v>
          </cell>
        </row>
        <row r="590">
          <cell r="D590" t="str">
            <v>ESTRUCTURAS METALICAS</v>
          </cell>
        </row>
        <row r="591">
          <cell r="D591">
            <v>3</v>
          </cell>
          <cell r="F591" t="str">
            <v xml:space="preserve">Estructuras metálicas  </v>
          </cell>
          <cell r="G591" t="str">
            <v>ton</v>
          </cell>
          <cell r="H591">
            <v>78.199999999999989</v>
          </cell>
          <cell r="M591">
            <v>1900</v>
          </cell>
          <cell r="N591">
            <v>870</v>
          </cell>
          <cell r="P591">
            <v>0</v>
          </cell>
          <cell r="Q591">
            <v>0</v>
          </cell>
          <cell r="R591">
            <v>148.57999999999998</v>
          </cell>
          <cell r="T591">
            <v>68.033999999999992</v>
          </cell>
          <cell r="V591">
            <v>216.61399999999998</v>
          </cell>
        </row>
        <row r="592">
          <cell r="D592" t="str">
            <v>MECANICA</v>
          </cell>
        </row>
        <row r="593">
          <cell r="D593">
            <v>5</v>
          </cell>
          <cell r="F593" t="str">
            <v>Cajón distrib.flotación 1ra. limpieza de 12 salidas con tapones</v>
          </cell>
          <cell r="G593" t="str">
            <v>ton</v>
          </cell>
          <cell r="H593">
            <v>1</v>
          </cell>
          <cell r="M593">
            <v>4300</v>
          </cell>
          <cell r="N593">
            <v>1450</v>
          </cell>
          <cell r="P593">
            <v>0</v>
          </cell>
          <cell r="Q593">
            <v>0</v>
          </cell>
          <cell r="R593">
            <v>4.3</v>
          </cell>
          <cell r="T593">
            <v>1.45</v>
          </cell>
          <cell r="V593">
            <v>5.75</v>
          </cell>
        </row>
        <row r="594">
          <cell r="D594">
            <v>5</v>
          </cell>
          <cell r="F594" t="str">
            <v>celda columna de flotación 1ra limpieza 4m diámetro x 14 m alto</v>
          </cell>
          <cell r="G594" t="str">
            <v>un</v>
          </cell>
          <cell r="H594">
            <v>3</v>
          </cell>
          <cell r="L594">
            <v>188850</v>
          </cell>
          <cell r="N594">
            <v>18885</v>
          </cell>
          <cell r="P594">
            <v>283.27499999999998</v>
          </cell>
          <cell r="Q594">
            <v>283.27499999999998</v>
          </cell>
          <cell r="R594">
            <v>0</v>
          </cell>
          <cell r="T594">
            <v>56.655000000000001</v>
          </cell>
          <cell r="V594">
            <v>623.20499999999993</v>
          </cell>
        </row>
        <row r="595">
          <cell r="D595">
            <v>5</v>
          </cell>
          <cell r="F595" t="str">
            <v>Compresor de aire celdas de columna</v>
          </cell>
          <cell r="G595" t="str">
            <v>un</v>
          </cell>
          <cell r="H595">
            <v>1</v>
          </cell>
          <cell r="L595">
            <v>212289</v>
          </cell>
          <cell r="N595">
            <v>21229</v>
          </cell>
          <cell r="P595">
            <v>0</v>
          </cell>
          <cell r="Q595">
            <v>212.28899999999999</v>
          </cell>
          <cell r="R595">
            <v>0</v>
          </cell>
          <cell r="T595">
            <v>21.228999999999999</v>
          </cell>
          <cell r="V595">
            <v>233.51799999999997</v>
          </cell>
        </row>
        <row r="596">
          <cell r="D596" t="str">
            <v>CAÑERIAS</v>
          </cell>
        </row>
        <row r="597">
          <cell r="D597">
            <v>6</v>
          </cell>
          <cell r="F597" t="str">
            <v>Global tuberías válvulas y fittings (se aplica 23% equipos mecànicos)</v>
          </cell>
          <cell r="G597" t="str">
            <v>gl</v>
          </cell>
          <cell r="H597">
            <v>1</v>
          </cell>
          <cell r="N597">
            <v>198369</v>
          </cell>
          <cell r="P597">
            <v>0</v>
          </cell>
          <cell r="Q597">
            <v>0</v>
          </cell>
          <cell r="R597">
            <v>0</v>
          </cell>
          <cell r="T597">
            <v>198.369</v>
          </cell>
          <cell r="V597">
            <v>198.369</v>
          </cell>
        </row>
        <row r="598">
          <cell r="D598" t="str">
            <v>ELECTRICIDAD</v>
          </cell>
        </row>
        <row r="599">
          <cell r="D599">
            <v>7</v>
          </cell>
          <cell r="F599" t="str">
            <v>Global equipos eléctricos (se aplica 14% equipos mecánicos)</v>
          </cell>
          <cell r="G599" t="str">
            <v>gl</v>
          </cell>
          <cell r="H599">
            <v>1</v>
          </cell>
          <cell r="N599">
            <v>120746</v>
          </cell>
          <cell r="P599">
            <v>0</v>
          </cell>
          <cell r="Q599">
            <v>0</v>
          </cell>
          <cell r="R599">
            <v>0</v>
          </cell>
          <cell r="T599">
            <v>120.746</v>
          </cell>
          <cell r="V599">
            <v>120.746</v>
          </cell>
        </row>
        <row r="600">
          <cell r="E600" t="str">
            <v>FLOTACION PRIMERA LIMPIEZA</v>
          </cell>
          <cell r="P600">
            <v>283.27499999999998</v>
          </cell>
          <cell r="Q600">
            <v>495.56399999999996</v>
          </cell>
          <cell r="R600">
            <v>152.88</v>
          </cell>
          <cell r="S600">
            <v>0</v>
          </cell>
          <cell r="T600">
            <v>604.9143499999999</v>
          </cell>
          <cell r="V600">
            <v>1536.6333499999998</v>
          </cell>
        </row>
        <row r="604">
          <cell r="D604" t="str">
            <v>EXCAVACIONES Y RELLENOS</v>
          </cell>
        </row>
        <row r="605">
          <cell r="D605">
            <v>1</v>
          </cell>
          <cell r="F605" t="str">
            <v>Excavación estructural en terreno duro</v>
          </cell>
          <cell r="G605" t="str">
            <v>m3</v>
          </cell>
          <cell r="H605">
            <v>104.39999999999999</v>
          </cell>
          <cell r="N605">
            <v>53</v>
          </cell>
          <cell r="P605">
            <v>0</v>
          </cell>
          <cell r="Q605">
            <v>0</v>
          </cell>
          <cell r="T605">
            <v>5.5331999999999999</v>
          </cell>
          <cell r="V605">
            <v>5.5331999999999999</v>
          </cell>
        </row>
        <row r="606">
          <cell r="D606" t="str">
            <v>HORMIGONES</v>
          </cell>
        </row>
        <row r="607">
          <cell r="D607">
            <v>2</v>
          </cell>
          <cell r="F607" t="str">
            <v xml:space="preserve">Hormigon armado   </v>
          </cell>
          <cell r="G607" t="str">
            <v>m3</v>
          </cell>
          <cell r="H607">
            <v>186.29999999999998</v>
          </cell>
          <cell r="N607">
            <v>503</v>
          </cell>
          <cell r="P607">
            <v>0</v>
          </cell>
          <cell r="Q607">
            <v>0</v>
          </cell>
          <cell r="T607">
            <v>93.7089</v>
          </cell>
          <cell r="V607">
            <v>93.7089</v>
          </cell>
        </row>
        <row r="608">
          <cell r="D608" t="str">
            <v>ESTRUCTURAS METALICAS</v>
          </cell>
        </row>
        <row r="609">
          <cell r="D609">
            <v>3</v>
          </cell>
          <cell r="F609" t="str">
            <v xml:space="preserve">Estructuras metálicas  </v>
          </cell>
          <cell r="G609" t="str">
            <v>ton</v>
          </cell>
          <cell r="H609">
            <v>51.749999999999993</v>
          </cell>
          <cell r="M609">
            <v>1900</v>
          </cell>
          <cell r="N609">
            <v>870</v>
          </cell>
          <cell r="P609">
            <v>0</v>
          </cell>
          <cell r="Q609">
            <v>0</v>
          </cell>
          <cell r="R609">
            <v>98.324999999999989</v>
          </cell>
          <cell r="T609">
            <v>45.022499999999994</v>
          </cell>
          <cell r="V609">
            <v>143.34749999999997</v>
          </cell>
        </row>
        <row r="610">
          <cell r="D610" t="str">
            <v>MECANICA</v>
          </cell>
        </row>
        <row r="611">
          <cell r="D611">
            <v>5</v>
          </cell>
          <cell r="F611" t="str">
            <v>Repotenciamiento Bba alimentación flotación 2da limpieza a motor 450HP</v>
          </cell>
          <cell r="G611" t="str">
            <v>un</v>
          </cell>
          <cell r="H611">
            <v>1</v>
          </cell>
          <cell r="L611">
            <v>27659</v>
          </cell>
          <cell r="N611">
            <v>2766</v>
          </cell>
          <cell r="P611">
            <v>0</v>
          </cell>
          <cell r="Q611">
            <v>27.658999999999999</v>
          </cell>
          <cell r="R611">
            <v>0</v>
          </cell>
          <cell r="T611">
            <v>2.766</v>
          </cell>
          <cell r="V611">
            <v>30.424999999999997</v>
          </cell>
        </row>
        <row r="612">
          <cell r="D612" t="str">
            <v>CAÑERIAS</v>
          </cell>
        </row>
        <row r="613">
          <cell r="D613">
            <v>6</v>
          </cell>
          <cell r="F613" t="str">
            <v>Global tuberías válvulas y fittings (se aplica 23% equipos mecànicos)</v>
          </cell>
          <cell r="G613" t="str">
            <v>gl</v>
          </cell>
          <cell r="H613">
            <v>1</v>
          </cell>
          <cell r="N613">
            <v>6998</v>
          </cell>
          <cell r="P613">
            <v>0</v>
          </cell>
          <cell r="Q613">
            <v>0</v>
          </cell>
          <cell r="R613">
            <v>0</v>
          </cell>
          <cell r="T613">
            <v>6.9980000000000002</v>
          </cell>
          <cell r="V613">
            <v>6.9980000000000002</v>
          </cell>
        </row>
        <row r="614">
          <cell r="D614" t="str">
            <v>ELECTRICIDAD</v>
          </cell>
        </row>
        <row r="615">
          <cell r="D615">
            <v>7</v>
          </cell>
          <cell r="F615" t="str">
            <v>Global equipos eléctricos (se aplica 14% equipos mecánicos)</v>
          </cell>
          <cell r="G615" t="str">
            <v>gl</v>
          </cell>
          <cell r="H615">
            <v>1</v>
          </cell>
          <cell r="N615">
            <v>980</v>
          </cell>
          <cell r="P615">
            <v>0</v>
          </cell>
          <cell r="Q615">
            <v>0</v>
          </cell>
          <cell r="R615">
            <v>0</v>
          </cell>
          <cell r="T615">
            <v>0.98</v>
          </cell>
          <cell r="V615">
            <v>0.98</v>
          </cell>
        </row>
        <row r="616">
          <cell r="E616" t="str">
            <v>REMOLIENDA SECUNDARIA</v>
          </cell>
          <cell r="P616">
            <v>0</v>
          </cell>
          <cell r="Q616">
            <v>27.658999999999999</v>
          </cell>
          <cell r="R616">
            <v>98.324999999999989</v>
          </cell>
          <cell r="S616">
            <v>0</v>
          </cell>
          <cell r="T616">
            <v>155.00859999999994</v>
          </cell>
          <cell r="V616">
            <v>280.99259999999998</v>
          </cell>
        </row>
        <row r="620">
          <cell r="D620" t="str">
            <v>EXCAVACIONES Y RELLENOS</v>
          </cell>
        </row>
        <row r="621">
          <cell r="D621">
            <v>1</v>
          </cell>
          <cell r="F621" t="str">
            <v>Excavaciónes</v>
          </cell>
          <cell r="G621" t="str">
            <v>m3</v>
          </cell>
          <cell r="H621">
            <v>259.2</v>
          </cell>
          <cell r="N621">
            <v>11</v>
          </cell>
          <cell r="P621">
            <v>0</v>
          </cell>
          <cell r="Q621">
            <v>0</v>
          </cell>
          <cell r="T621">
            <v>2.8512</v>
          </cell>
          <cell r="V621">
            <v>2.8512</v>
          </cell>
        </row>
        <row r="622">
          <cell r="D622" t="str">
            <v>HORMIGONES</v>
          </cell>
        </row>
        <row r="623">
          <cell r="D623">
            <v>2</v>
          </cell>
          <cell r="F623" t="str">
            <v xml:space="preserve">Hormigon armado   </v>
          </cell>
          <cell r="G623" t="str">
            <v>m3</v>
          </cell>
          <cell r="H623">
            <v>217.35</v>
          </cell>
          <cell r="N623">
            <v>503</v>
          </cell>
          <cell r="P623">
            <v>0</v>
          </cell>
          <cell r="Q623">
            <v>0</v>
          </cell>
          <cell r="T623">
            <v>109.32705</v>
          </cell>
          <cell r="V623">
            <v>109.32705</v>
          </cell>
        </row>
        <row r="624">
          <cell r="D624" t="str">
            <v>ESTRUCTURAS METALICAS</v>
          </cell>
        </row>
        <row r="625">
          <cell r="D625">
            <v>3</v>
          </cell>
          <cell r="F625" t="str">
            <v xml:space="preserve">Estructuras metálicas  </v>
          </cell>
          <cell r="G625" t="str">
            <v>ton</v>
          </cell>
          <cell r="H625">
            <v>25.299999999999997</v>
          </cell>
          <cell r="M625">
            <v>1900</v>
          </cell>
          <cell r="N625">
            <v>870</v>
          </cell>
          <cell r="P625">
            <v>0</v>
          </cell>
          <cell r="Q625">
            <v>0</v>
          </cell>
          <cell r="R625">
            <v>48.069999999999993</v>
          </cell>
          <cell r="T625">
            <v>22.010999999999996</v>
          </cell>
          <cell r="V625">
            <v>70.080999999999989</v>
          </cell>
        </row>
        <row r="626">
          <cell r="D626" t="str">
            <v>MECANICA</v>
          </cell>
        </row>
        <row r="627">
          <cell r="D627">
            <v>5</v>
          </cell>
          <cell r="F627" t="str">
            <v>Celda columna de flotacion 2da limpieza 4m diámetro x 14 de alto</v>
          </cell>
          <cell r="G627" t="str">
            <v>un</v>
          </cell>
          <cell r="H627">
            <v>1</v>
          </cell>
          <cell r="L627">
            <v>188850</v>
          </cell>
          <cell r="N627">
            <v>18885</v>
          </cell>
          <cell r="P627">
            <v>94.424999999999997</v>
          </cell>
          <cell r="Q627">
            <v>94.424999999999997</v>
          </cell>
          <cell r="R627">
            <v>0</v>
          </cell>
          <cell r="T627">
            <v>18.885000000000002</v>
          </cell>
          <cell r="V627">
            <v>207.73499999999999</v>
          </cell>
        </row>
        <row r="628">
          <cell r="D628" t="str">
            <v>CAÑERIAS</v>
          </cell>
        </row>
        <row r="629">
          <cell r="D629">
            <v>6</v>
          </cell>
          <cell r="F629" t="str">
            <v>Global tuberías válvulas y fittings (se aplica 23% equipos mecànicos)</v>
          </cell>
          <cell r="G629" t="str">
            <v>gl</v>
          </cell>
          <cell r="H629">
            <v>1</v>
          </cell>
          <cell r="N629">
            <v>47779</v>
          </cell>
          <cell r="P629">
            <v>0</v>
          </cell>
          <cell r="Q629">
            <v>0</v>
          </cell>
          <cell r="R629">
            <v>0</v>
          </cell>
          <cell r="T629">
            <v>47.779000000000003</v>
          </cell>
          <cell r="V629">
            <v>47.779000000000003</v>
          </cell>
        </row>
        <row r="630">
          <cell r="D630" t="str">
            <v>ELECTRICIDAD</v>
          </cell>
        </row>
        <row r="631">
          <cell r="D631">
            <v>7</v>
          </cell>
          <cell r="F631" t="str">
            <v>Global equipos eléctricos (se aplica 14% equipos mecánicos)</v>
          </cell>
          <cell r="G631" t="str">
            <v>gl</v>
          </cell>
          <cell r="H631">
            <v>1</v>
          </cell>
          <cell r="N631">
            <v>29083</v>
          </cell>
          <cell r="P631">
            <v>0</v>
          </cell>
          <cell r="Q631">
            <v>0</v>
          </cell>
          <cell r="R631">
            <v>0</v>
          </cell>
          <cell r="T631">
            <v>29.082999999999998</v>
          </cell>
          <cell r="V631">
            <v>29.082999999999998</v>
          </cell>
        </row>
        <row r="632">
          <cell r="E632" t="str">
            <v>FLOTACION SEGUNDA LIMPIEZA</v>
          </cell>
          <cell r="P632">
            <v>94.424999999999997</v>
          </cell>
          <cell r="Q632">
            <v>94.424999999999997</v>
          </cell>
          <cell r="R632">
            <v>48.069999999999993</v>
          </cell>
          <cell r="S632">
            <v>0</v>
          </cell>
          <cell r="T632">
            <v>229.93625</v>
          </cell>
          <cell r="V632">
            <v>466.85624999999993</v>
          </cell>
        </row>
        <row r="633">
          <cell r="E633" t="str">
            <v>FLOTACION</v>
          </cell>
          <cell r="P633">
            <v>4512.0294999999996</v>
          </cell>
          <cell r="Q633">
            <v>6216.4535000000005</v>
          </cell>
          <cell r="R633">
            <v>1845.92</v>
          </cell>
          <cell r="S633">
            <v>0</v>
          </cell>
          <cell r="T633">
            <v>9492.8878499999992</v>
          </cell>
          <cell r="V633">
            <v>22067.290850000005</v>
          </cell>
        </row>
        <row r="638">
          <cell r="D638" t="str">
            <v>EXCAVACIONES Y RELLENOS</v>
          </cell>
        </row>
        <row r="639">
          <cell r="D639">
            <v>1</v>
          </cell>
          <cell r="F639" t="str">
            <v>Excavaciones</v>
          </cell>
          <cell r="G639" t="str">
            <v>m3</v>
          </cell>
          <cell r="H639">
            <v>302.39999999999998</v>
          </cell>
          <cell r="N639">
            <v>11</v>
          </cell>
          <cell r="P639">
            <v>0</v>
          </cell>
          <cell r="Q639">
            <v>0</v>
          </cell>
          <cell r="T639">
            <v>3.3263999999999996</v>
          </cell>
          <cell r="V639">
            <v>3.3263999999999996</v>
          </cell>
        </row>
        <row r="640">
          <cell r="D640" t="str">
            <v>HORMIGONES</v>
          </cell>
        </row>
        <row r="641">
          <cell r="D641">
            <v>2</v>
          </cell>
          <cell r="F641" t="str">
            <v xml:space="preserve">Hormigon armado   </v>
          </cell>
          <cell r="G641" t="str">
            <v>m3</v>
          </cell>
          <cell r="H641">
            <v>151.79999999999998</v>
          </cell>
          <cell r="N641">
            <v>503</v>
          </cell>
          <cell r="P641">
            <v>0</v>
          </cell>
          <cell r="Q641">
            <v>0</v>
          </cell>
          <cell r="T641">
            <v>76.355399999999989</v>
          </cell>
          <cell r="V641">
            <v>76.355399999999989</v>
          </cell>
        </row>
        <row r="642">
          <cell r="D642" t="str">
            <v>CONSTRUCCIONES VARIAS</v>
          </cell>
        </row>
        <row r="643">
          <cell r="D643">
            <v>4</v>
          </cell>
          <cell r="F643" t="str">
            <v>Ampliación salas eléctricas</v>
          </cell>
          <cell r="G643" t="str">
            <v>m2</v>
          </cell>
          <cell r="H643">
            <v>58.8</v>
          </cell>
          <cell r="N643">
            <v>400</v>
          </cell>
          <cell r="T643">
            <v>23.52</v>
          </cell>
          <cell r="V643">
            <v>23.52</v>
          </cell>
        </row>
        <row r="644">
          <cell r="D644" t="str">
            <v>MECANICA</v>
          </cell>
        </row>
        <row r="645">
          <cell r="D645">
            <v>5</v>
          </cell>
          <cell r="F645" t="str">
            <v>Estanque almacenamiento concebtrado Cu-Mo con meca,agitador Vol útil=1.045m3 75HP</v>
          </cell>
          <cell r="G645" t="str">
            <v>ton</v>
          </cell>
          <cell r="H645">
            <v>45</v>
          </cell>
          <cell r="M645">
            <v>4300</v>
          </cell>
          <cell r="N645">
            <v>1450</v>
          </cell>
          <cell r="P645">
            <v>0</v>
          </cell>
          <cell r="Q645">
            <v>0</v>
          </cell>
          <cell r="R645">
            <v>193.5</v>
          </cell>
          <cell r="T645">
            <v>65.25</v>
          </cell>
          <cell r="V645">
            <v>258.75</v>
          </cell>
        </row>
        <row r="646">
          <cell r="D646">
            <v>5</v>
          </cell>
          <cell r="F646" t="str">
            <v>Agitador 75HP estanque concentrado Cu-Mo 1050 m3</v>
          </cell>
          <cell r="G646" t="str">
            <v>un</v>
          </cell>
          <cell r="H646">
            <v>1</v>
          </cell>
          <cell r="L646">
            <v>63200</v>
          </cell>
          <cell r="N646">
            <v>6320</v>
          </cell>
          <cell r="P646">
            <v>0</v>
          </cell>
          <cell r="Q646">
            <v>63.2</v>
          </cell>
          <cell r="R646">
            <v>0</v>
          </cell>
          <cell r="T646">
            <v>6.32</v>
          </cell>
          <cell r="V646">
            <v>69.52000000000001</v>
          </cell>
        </row>
        <row r="647">
          <cell r="D647">
            <v>5</v>
          </cell>
          <cell r="F647" t="str">
            <v>Motor bomba alimentación planta de moly tipo centrífuga horiz.12"x10" 60HP</v>
          </cell>
          <cell r="G647" t="str">
            <v>un</v>
          </cell>
          <cell r="H647">
            <v>2</v>
          </cell>
          <cell r="L647">
            <v>5378</v>
          </cell>
          <cell r="N647">
            <v>538</v>
          </cell>
          <cell r="P647">
            <v>0</v>
          </cell>
          <cell r="Q647">
            <v>10.756</v>
          </cell>
          <cell r="R647">
            <v>0</v>
          </cell>
          <cell r="T647">
            <v>1.0760000000000001</v>
          </cell>
          <cell r="V647">
            <v>11.832000000000001</v>
          </cell>
        </row>
        <row r="648">
          <cell r="D648" t="str">
            <v>CAÑERIAS</v>
          </cell>
        </row>
        <row r="649">
          <cell r="D649">
            <v>6</v>
          </cell>
          <cell r="F649" t="str">
            <v>Global tuberías válvulas y fittings (se aplica 37.6% equipos mecànicos)</v>
          </cell>
          <cell r="G649" t="str">
            <v>gl</v>
          </cell>
          <cell r="H649">
            <v>1</v>
          </cell>
          <cell r="N649">
            <v>127878</v>
          </cell>
          <cell r="P649">
            <v>0</v>
          </cell>
          <cell r="Q649">
            <v>0</v>
          </cell>
          <cell r="R649">
            <v>0</v>
          </cell>
          <cell r="T649">
            <v>127.878</v>
          </cell>
          <cell r="V649">
            <v>127.878</v>
          </cell>
        </row>
        <row r="650">
          <cell r="D650" t="str">
            <v>ELECTRICIDAD</v>
          </cell>
        </row>
        <row r="651">
          <cell r="D651">
            <v>7</v>
          </cell>
          <cell r="F651" t="str">
            <v>Global equipos eléctricos (se aplica 16.2% equipos mecánicos)</v>
          </cell>
          <cell r="G651" t="str">
            <v>gl</v>
          </cell>
          <cell r="H651">
            <v>1</v>
          </cell>
          <cell r="N651">
            <v>55096</v>
          </cell>
          <cell r="P651">
            <v>0</v>
          </cell>
          <cell r="Q651">
            <v>0</v>
          </cell>
          <cell r="R651">
            <v>0</v>
          </cell>
          <cell r="T651">
            <v>55.095999999999997</v>
          </cell>
          <cell r="V651">
            <v>55.095999999999997</v>
          </cell>
        </row>
        <row r="652">
          <cell r="E652" t="str">
            <v>ESPESAJE Y ALMACENAMIENTO DE CONCENTRADO Cu-Mo</v>
          </cell>
          <cell r="P652">
            <v>0</v>
          </cell>
          <cell r="Q652">
            <v>73.956000000000003</v>
          </cell>
          <cell r="R652">
            <v>193.5</v>
          </cell>
          <cell r="S652">
            <v>0</v>
          </cell>
          <cell r="T652">
            <v>358.8218</v>
          </cell>
          <cell r="V652">
            <v>626.27780000000007</v>
          </cell>
        </row>
        <row r="656">
          <cell r="D656" t="str">
            <v>OBRAS CIVILES GENERALES incluidas en área 351</v>
          </cell>
        </row>
        <row r="657">
          <cell r="D657" t="str">
            <v>MECANICA</v>
          </cell>
        </row>
        <row r="658">
          <cell r="D658">
            <v>5</v>
          </cell>
          <cell r="F658" t="str">
            <v>Estanque almacenamiento concebtrado Cu-Mo con meca,agitador V=20m3</v>
          </cell>
          <cell r="G658" t="str">
            <v>ton</v>
          </cell>
          <cell r="H658">
            <v>45</v>
          </cell>
          <cell r="M658">
            <v>4300</v>
          </cell>
          <cell r="N658">
            <v>1450</v>
          </cell>
          <cell r="P658">
            <v>0</v>
          </cell>
          <cell r="Q658">
            <v>0</v>
          </cell>
          <cell r="R658">
            <v>193.5</v>
          </cell>
          <cell r="T658">
            <v>65.25</v>
          </cell>
          <cell r="V658">
            <v>258.75</v>
          </cell>
        </row>
        <row r="659">
          <cell r="D659" t="str">
            <v>CAÑERIAS</v>
          </cell>
        </row>
        <row r="660">
          <cell r="D660">
            <v>6</v>
          </cell>
          <cell r="F660" t="str">
            <v>Global tuberías válvulas y fittings (se aplica 37,6% equipos mecànicos)</v>
          </cell>
          <cell r="G660" t="str">
            <v>gl</v>
          </cell>
          <cell r="H660">
            <v>1</v>
          </cell>
          <cell r="N660">
            <v>97290</v>
          </cell>
          <cell r="P660">
            <v>0</v>
          </cell>
          <cell r="Q660">
            <v>0</v>
          </cell>
          <cell r="R660">
            <v>0</v>
          </cell>
          <cell r="T660">
            <v>97.29</v>
          </cell>
          <cell r="V660">
            <v>97.29</v>
          </cell>
        </row>
        <row r="661">
          <cell r="D661" t="str">
            <v>ELECTRICIDAD</v>
          </cell>
        </row>
        <row r="662">
          <cell r="D662">
            <v>7</v>
          </cell>
          <cell r="F662" t="str">
            <v>Global equipos eléctricos (se aplica 16.2% equipos mecánicos)</v>
          </cell>
          <cell r="G662" t="str">
            <v>gl</v>
          </cell>
          <cell r="H662">
            <v>1</v>
          </cell>
          <cell r="N662">
            <v>41918</v>
          </cell>
          <cell r="P662">
            <v>0</v>
          </cell>
          <cell r="Q662">
            <v>0</v>
          </cell>
          <cell r="R662">
            <v>0</v>
          </cell>
          <cell r="T662">
            <v>41.917999999999999</v>
          </cell>
          <cell r="V662">
            <v>41.917999999999999</v>
          </cell>
        </row>
        <row r="663">
          <cell r="E663" t="str">
            <v>ACONDICIONAMIENTO DE CONCENTRADO Cu-Mo</v>
          </cell>
          <cell r="P663">
            <v>0</v>
          </cell>
          <cell r="Q663">
            <v>0</v>
          </cell>
          <cell r="R663">
            <v>193.5</v>
          </cell>
          <cell r="S663">
            <v>0</v>
          </cell>
          <cell r="T663">
            <v>204.45800000000003</v>
          </cell>
          <cell r="V663">
            <v>397.95800000000003</v>
          </cell>
        </row>
        <row r="667">
          <cell r="D667" t="str">
            <v>OBRAS CIVILES GENERALES incluidas en área 351</v>
          </cell>
        </row>
        <row r="668">
          <cell r="D668" t="str">
            <v>MECANICA</v>
          </cell>
        </row>
        <row r="669">
          <cell r="D669">
            <v>5</v>
          </cell>
          <cell r="F669" t="str">
            <v>Celda de flotación primaria cap=300 pie3 30Hp encapsuladas</v>
          </cell>
          <cell r="G669" t="str">
            <v>un</v>
          </cell>
          <cell r="H669">
            <v>9</v>
          </cell>
          <cell r="L669">
            <v>39185</v>
          </cell>
          <cell r="N669">
            <v>3918</v>
          </cell>
          <cell r="P669">
            <v>176.33250000000001</v>
          </cell>
          <cell r="Q669">
            <v>176.33250000000001</v>
          </cell>
          <cell r="R669">
            <v>0</v>
          </cell>
          <cell r="T669">
            <v>35.262</v>
          </cell>
          <cell r="V669">
            <v>387.92700000000002</v>
          </cell>
        </row>
        <row r="670">
          <cell r="D670">
            <v>5</v>
          </cell>
          <cell r="F670" t="str">
            <v>Repotenciamiento bomba 12"x10" espesador concentrado Cu a motor de 125 HP</v>
          </cell>
          <cell r="G670" t="str">
            <v>un</v>
          </cell>
          <cell r="H670">
            <v>2</v>
          </cell>
          <cell r="L670">
            <v>11272</v>
          </cell>
          <cell r="N670">
            <v>1127</v>
          </cell>
          <cell r="P670">
            <v>0</v>
          </cell>
          <cell r="Q670">
            <v>22.544</v>
          </cell>
          <cell r="R670">
            <v>0</v>
          </cell>
          <cell r="T670">
            <v>2.254</v>
          </cell>
          <cell r="V670">
            <v>24.798000000000002</v>
          </cell>
        </row>
        <row r="671">
          <cell r="D671" t="str">
            <v>CAÑERIAS</v>
          </cell>
        </row>
        <row r="672">
          <cell r="D672">
            <v>6</v>
          </cell>
          <cell r="F672" t="str">
            <v>Global tuberías válvulas y fittings (se aplica 37,6% equipos mecànicos)</v>
          </cell>
          <cell r="G672" t="str">
            <v>gl</v>
          </cell>
          <cell r="H672">
            <v>1</v>
          </cell>
          <cell r="N672">
            <v>155186</v>
          </cell>
          <cell r="P672">
            <v>0</v>
          </cell>
          <cell r="Q672">
            <v>0</v>
          </cell>
          <cell r="R672">
            <v>0</v>
          </cell>
          <cell r="T672">
            <v>155.18600000000001</v>
          </cell>
          <cell r="V672">
            <v>155.18600000000001</v>
          </cell>
        </row>
        <row r="673">
          <cell r="D673" t="str">
            <v>ELECTRICIDAD</v>
          </cell>
        </row>
        <row r="674">
          <cell r="D674">
            <v>7</v>
          </cell>
          <cell r="F674" t="str">
            <v>Global equipos eléctricos (se aplica 16.2% equipos mecánicos)</v>
          </cell>
          <cell r="G674" t="str">
            <v>gl</v>
          </cell>
          <cell r="H674">
            <v>1</v>
          </cell>
          <cell r="N674">
            <v>66862</v>
          </cell>
          <cell r="P674">
            <v>0</v>
          </cell>
          <cell r="Q674">
            <v>0</v>
          </cell>
          <cell r="R674">
            <v>0</v>
          </cell>
          <cell r="T674">
            <v>66.861999999999995</v>
          </cell>
          <cell r="V674">
            <v>66.861999999999995</v>
          </cell>
        </row>
        <row r="675">
          <cell r="E675" t="str">
            <v>FLOTACION PRIMARIA</v>
          </cell>
          <cell r="P675">
            <v>176.33250000000001</v>
          </cell>
          <cell r="Q675">
            <v>198.87650000000002</v>
          </cell>
          <cell r="R675">
            <v>0</v>
          </cell>
          <cell r="S675">
            <v>0</v>
          </cell>
          <cell r="T675">
            <v>259.56399999999996</v>
          </cell>
          <cell r="V675">
            <v>634.77300000000002</v>
          </cell>
        </row>
        <row r="679">
          <cell r="D679" t="str">
            <v>OBRAS CIVILES GENERALES incluidas en área 351</v>
          </cell>
        </row>
        <row r="680">
          <cell r="D680" t="str">
            <v>MECANICA</v>
          </cell>
        </row>
        <row r="681">
          <cell r="D681">
            <v>5</v>
          </cell>
          <cell r="F681" t="str">
            <v>Bomba alimentacion flotación primera limpieza tipo vertical tamaño 10"50HP</v>
          </cell>
          <cell r="G681" t="str">
            <v>un</v>
          </cell>
          <cell r="H681">
            <v>2</v>
          </cell>
          <cell r="L681">
            <v>47770</v>
          </cell>
          <cell r="N681">
            <v>4777</v>
          </cell>
          <cell r="P681">
            <v>0</v>
          </cell>
          <cell r="Q681">
            <v>95.54</v>
          </cell>
          <cell r="R681">
            <v>0</v>
          </cell>
          <cell r="T681">
            <v>9.5540000000000003</v>
          </cell>
          <cell r="V681">
            <v>105.09400000000001</v>
          </cell>
        </row>
        <row r="682">
          <cell r="D682">
            <v>5</v>
          </cell>
          <cell r="F682" t="str">
            <v>Celda flotación 1ra limpieza cap=500 pie3 40Hp</v>
          </cell>
          <cell r="G682" t="str">
            <v>un</v>
          </cell>
          <cell r="H682">
            <v>14</v>
          </cell>
          <cell r="L682">
            <v>44366</v>
          </cell>
          <cell r="N682">
            <v>4437</v>
          </cell>
          <cell r="P682">
            <v>310.56200000000001</v>
          </cell>
          <cell r="Q682">
            <v>310.56200000000001</v>
          </cell>
          <cell r="R682">
            <v>0</v>
          </cell>
          <cell r="T682">
            <v>62.118000000000002</v>
          </cell>
          <cell r="V682">
            <v>683.24200000000008</v>
          </cell>
        </row>
        <row r="683">
          <cell r="D683">
            <v>5</v>
          </cell>
          <cell r="F683" t="str">
            <v>Motor Bba cola 1ra limpieza oa espesador conc.Cu-Mo tipo vertical 6" 50HP</v>
          </cell>
          <cell r="G683" t="str">
            <v>un</v>
          </cell>
          <cell r="H683">
            <v>2</v>
          </cell>
          <cell r="L683">
            <v>14369</v>
          </cell>
          <cell r="N683">
            <v>1437</v>
          </cell>
          <cell r="P683">
            <v>0</v>
          </cell>
          <cell r="Q683">
            <v>28.738</v>
          </cell>
          <cell r="T683">
            <v>2.8740000000000001</v>
          </cell>
          <cell r="V683">
            <v>31.611999999999998</v>
          </cell>
        </row>
        <row r="684">
          <cell r="D684" t="str">
            <v>CAÑERIAS</v>
          </cell>
        </row>
        <row r="685">
          <cell r="D685">
            <v>6</v>
          </cell>
          <cell r="F685" t="str">
            <v>Global tuberías válvulas y fittings (se aplica 37,6% equipos mecànicos)</v>
          </cell>
          <cell r="G685" t="str">
            <v>gl</v>
          </cell>
          <cell r="H685">
            <v>1</v>
          </cell>
          <cell r="N685">
            <v>308298</v>
          </cell>
          <cell r="P685">
            <v>0</v>
          </cell>
          <cell r="Q685">
            <v>0</v>
          </cell>
          <cell r="R685">
            <v>0</v>
          </cell>
          <cell r="T685">
            <v>308.298</v>
          </cell>
          <cell r="V685">
            <v>308.298</v>
          </cell>
        </row>
        <row r="686">
          <cell r="D686" t="str">
            <v>ELECTRICIDAD</v>
          </cell>
        </row>
        <row r="687">
          <cell r="D687">
            <v>7</v>
          </cell>
          <cell r="F687" t="str">
            <v>Global equipos eléctricos (se aplica 16.2% equipos mecánicos)</v>
          </cell>
          <cell r="G687" t="str">
            <v>gl</v>
          </cell>
          <cell r="H687">
            <v>1</v>
          </cell>
          <cell r="N687">
            <v>132831</v>
          </cell>
          <cell r="P687">
            <v>0</v>
          </cell>
          <cell r="Q687">
            <v>0</v>
          </cell>
          <cell r="R687">
            <v>0</v>
          </cell>
          <cell r="T687">
            <v>132.83099999999999</v>
          </cell>
          <cell r="V687">
            <v>132.83099999999999</v>
          </cell>
        </row>
        <row r="688">
          <cell r="E688" t="str">
            <v>FLOTACION PRIMERA LIMPIEZA</v>
          </cell>
          <cell r="P688">
            <v>310.56200000000001</v>
          </cell>
          <cell r="Q688">
            <v>434.84000000000003</v>
          </cell>
          <cell r="R688">
            <v>0</v>
          </cell>
          <cell r="S688">
            <v>0</v>
          </cell>
          <cell r="T688">
            <v>515.67499999999995</v>
          </cell>
          <cell r="V688">
            <v>1261.077</v>
          </cell>
        </row>
        <row r="692">
          <cell r="D692" t="str">
            <v>OBRAS CIVILES GENERALES incluidas en área 351</v>
          </cell>
        </row>
        <row r="693">
          <cell r="D693" t="str">
            <v>MECANICA</v>
          </cell>
        </row>
        <row r="694">
          <cell r="D694">
            <v>5</v>
          </cell>
          <cell r="F694" t="str">
            <v>Cajon alimentación espesador cap=5m3</v>
          </cell>
          <cell r="G694" t="str">
            <v>ton</v>
          </cell>
          <cell r="H694">
            <v>4</v>
          </cell>
          <cell r="M694">
            <v>4300</v>
          </cell>
          <cell r="N694">
            <v>1450</v>
          </cell>
          <cell r="P694">
            <v>0</v>
          </cell>
          <cell r="Q694">
            <v>0</v>
          </cell>
          <cell r="R694">
            <v>17.2</v>
          </cell>
          <cell r="T694">
            <v>5.8</v>
          </cell>
          <cell r="V694">
            <v>23</v>
          </cell>
        </row>
        <row r="695">
          <cell r="D695">
            <v>5</v>
          </cell>
          <cell r="F695" t="str">
            <v>Cajón colector rebase espesador limpieza final cap=6 m3</v>
          </cell>
          <cell r="G695" t="str">
            <v>ton</v>
          </cell>
          <cell r="H695">
            <v>4</v>
          </cell>
          <cell r="M695">
            <v>4300</v>
          </cell>
          <cell r="N695">
            <v>1450</v>
          </cell>
          <cell r="P695">
            <v>0</v>
          </cell>
          <cell r="R695">
            <v>17.2</v>
          </cell>
          <cell r="T695">
            <v>5.8</v>
          </cell>
          <cell r="V695">
            <v>23</v>
          </cell>
        </row>
        <row r="696">
          <cell r="D696">
            <v>5</v>
          </cell>
          <cell r="F696" t="str">
            <v>Motor Bba cola descarga espesador tipo centrífuga horizontal 3"x2" 20HP</v>
          </cell>
          <cell r="G696" t="str">
            <v>un</v>
          </cell>
          <cell r="H696">
            <v>2</v>
          </cell>
          <cell r="L696">
            <v>2885</v>
          </cell>
          <cell r="N696">
            <v>289</v>
          </cell>
          <cell r="P696">
            <v>0</v>
          </cell>
          <cell r="Q696">
            <v>5.77</v>
          </cell>
          <cell r="R696">
            <v>0</v>
          </cell>
          <cell r="T696">
            <v>0.57799999999999996</v>
          </cell>
          <cell r="V696">
            <v>6.3479999999999999</v>
          </cell>
        </row>
        <row r="697">
          <cell r="D697" t="str">
            <v>CAÑERIAS</v>
          </cell>
        </row>
        <row r="698">
          <cell r="D698">
            <v>6</v>
          </cell>
          <cell r="F698" t="str">
            <v>Global tuberías válvulas y fittings (se aplica 37,6% equipos mecànicos)</v>
          </cell>
          <cell r="G698" t="str">
            <v>gl</v>
          </cell>
          <cell r="H698">
            <v>1</v>
          </cell>
          <cell r="N698">
            <v>20691</v>
          </cell>
          <cell r="P698">
            <v>0</v>
          </cell>
          <cell r="Q698">
            <v>0</v>
          </cell>
          <cell r="R698">
            <v>0</v>
          </cell>
          <cell r="T698">
            <v>20.690999999999999</v>
          </cell>
          <cell r="V698">
            <v>20.690999999999999</v>
          </cell>
        </row>
        <row r="699">
          <cell r="D699" t="str">
            <v>ELECTRICIDAD</v>
          </cell>
        </row>
        <row r="700">
          <cell r="D700">
            <v>7</v>
          </cell>
          <cell r="F700" t="str">
            <v>Global equipos eléctricos (se aplica 16.2% equipos mecánicos)</v>
          </cell>
          <cell r="G700" t="str">
            <v>gl</v>
          </cell>
          <cell r="H700">
            <v>1</v>
          </cell>
          <cell r="N700">
            <v>8915</v>
          </cell>
          <cell r="P700">
            <v>0</v>
          </cell>
          <cell r="Q700">
            <v>0</v>
          </cell>
          <cell r="R700">
            <v>0</v>
          </cell>
          <cell r="T700">
            <v>8.9149999999999991</v>
          </cell>
          <cell r="V700">
            <v>8.9149999999999991</v>
          </cell>
        </row>
        <row r="701">
          <cell r="E701" t="str">
            <v>ESPESAJE REMOLIENDA</v>
          </cell>
          <cell r="P701">
            <v>0</v>
          </cell>
          <cell r="Q701">
            <v>5.77</v>
          </cell>
          <cell r="R701">
            <v>34.4</v>
          </cell>
          <cell r="S701">
            <v>0</v>
          </cell>
          <cell r="T701">
            <v>41.783999999999999</v>
          </cell>
          <cell r="V701">
            <v>81.954000000000008</v>
          </cell>
        </row>
        <row r="705">
          <cell r="D705" t="str">
            <v>OBRAS CIVILES GENERALES incluidas en área 351</v>
          </cell>
        </row>
        <row r="706">
          <cell r="D706" t="str">
            <v>MECANICA</v>
          </cell>
        </row>
        <row r="707">
          <cell r="D707">
            <v>5</v>
          </cell>
          <cell r="F707" t="str">
            <v>Bomba desc.espes.concentr.Moly tipo centrif.horizontal:1.5"x1" 5HP</v>
          </cell>
          <cell r="G707" t="str">
            <v>un</v>
          </cell>
          <cell r="H707">
            <v>2</v>
          </cell>
          <cell r="L707">
            <v>3713</v>
          </cell>
          <cell r="N707">
            <v>371</v>
          </cell>
          <cell r="P707">
            <v>0</v>
          </cell>
          <cell r="Q707">
            <v>7.4260000000000002</v>
          </cell>
          <cell r="R707">
            <v>0</v>
          </cell>
          <cell r="T707">
            <v>0.74199999999999999</v>
          </cell>
          <cell r="V707">
            <v>8.1679999999999993</v>
          </cell>
        </row>
        <row r="708">
          <cell r="D708">
            <v>5</v>
          </cell>
          <cell r="F708" t="str">
            <v>Motor bomba alimentación 3ra limpieza tipo vertical tamaño 2 1/2" 25HP</v>
          </cell>
          <cell r="G708" t="str">
            <v>un</v>
          </cell>
          <cell r="H708">
            <v>2</v>
          </cell>
          <cell r="L708">
            <v>24018</v>
          </cell>
          <cell r="N708">
            <v>2402</v>
          </cell>
          <cell r="P708">
            <v>0</v>
          </cell>
          <cell r="Q708">
            <v>48.036000000000001</v>
          </cell>
          <cell r="R708">
            <v>0</v>
          </cell>
          <cell r="T708">
            <v>4.8040000000000003</v>
          </cell>
          <cell r="V708">
            <v>52.84</v>
          </cell>
        </row>
        <row r="709">
          <cell r="D709">
            <v>5</v>
          </cell>
          <cell r="F709" t="str">
            <v>Motor Bba cola 3ra y 4a limpieza oa espesador limp.final tipo centrif.horiz 4"x3" 15HP</v>
          </cell>
          <cell r="G709" t="str">
            <v>un</v>
          </cell>
          <cell r="H709">
            <v>2</v>
          </cell>
          <cell r="L709">
            <v>2428</v>
          </cell>
          <cell r="N709">
            <v>243</v>
          </cell>
          <cell r="P709">
            <v>0</v>
          </cell>
          <cell r="Q709">
            <v>4.8559999999999999</v>
          </cell>
          <cell r="T709">
            <v>0.48599999999999999</v>
          </cell>
          <cell r="V709">
            <v>5.3419999999999996</v>
          </cell>
        </row>
        <row r="710">
          <cell r="D710">
            <v>5</v>
          </cell>
          <cell r="F710" t="str">
            <v>Motor Bba cola 2da limpieza oa tipo centrif.horiz 6"x4" 40HP</v>
          </cell>
          <cell r="G710" t="str">
            <v>un</v>
          </cell>
          <cell r="H710">
            <v>2</v>
          </cell>
          <cell r="L710">
            <v>4373</v>
          </cell>
          <cell r="N710">
            <v>437</v>
          </cell>
          <cell r="P710">
            <v>0</v>
          </cell>
          <cell r="Q710">
            <v>8.7460000000000004</v>
          </cell>
          <cell r="T710">
            <v>0.874</v>
          </cell>
          <cell r="V710">
            <v>9.620000000000001</v>
          </cell>
        </row>
        <row r="711">
          <cell r="D711">
            <v>5</v>
          </cell>
          <cell r="F711" t="str">
            <v>Celda de flotación 2da limpieza cap=300 pie3 30HP</v>
          </cell>
          <cell r="G711" t="str">
            <v>un</v>
          </cell>
          <cell r="H711">
            <v>7</v>
          </cell>
          <cell r="L711">
            <v>32654</v>
          </cell>
          <cell r="N711">
            <v>3265</v>
          </cell>
          <cell r="P711">
            <v>114.289</v>
          </cell>
          <cell r="Q711">
            <v>114.289</v>
          </cell>
          <cell r="T711">
            <v>22.855</v>
          </cell>
          <cell r="V711">
            <v>251.43299999999999</v>
          </cell>
        </row>
        <row r="712">
          <cell r="D712">
            <v>5</v>
          </cell>
          <cell r="F712" t="str">
            <v>Espesador de concentrado Moly 75 pie diámetro 6.5 HP</v>
          </cell>
          <cell r="G712" t="str">
            <v>un</v>
          </cell>
          <cell r="H712">
            <v>1</v>
          </cell>
          <cell r="L712">
            <v>146410</v>
          </cell>
          <cell r="N712">
            <v>14641</v>
          </cell>
          <cell r="P712">
            <v>73.204999999999998</v>
          </cell>
          <cell r="Q712">
            <v>73.204999999999998</v>
          </cell>
          <cell r="T712">
            <v>14.641</v>
          </cell>
          <cell r="V712">
            <v>161.05099999999999</v>
          </cell>
        </row>
        <row r="713">
          <cell r="D713" t="str">
            <v>CAÑERIAS</v>
          </cell>
        </row>
        <row r="714">
          <cell r="D714">
            <v>6</v>
          </cell>
          <cell r="F714" t="str">
            <v>Global tuberías válvulas y fittings (se aplica 37,6% equipos mecànicos)</v>
          </cell>
          <cell r="G714" t="str">
            <v>gl</v>
          </cell>
          <cell r="H714">
            <v>1</v>
          </cell>
          <cell r="N714">
            <v>183662</v>
          </cell>
          <cell r="P714">
            <v>0</v>
          </cell>
          <cell r="Q714">
            <v>0</v>
          </cell>
          <cell r="R714">
            <v>0</v>
          </cell>
          <cell r="T714">
            <v>183.66200000000001</v>
          </cell>
          <cell r="V714">
            <v>183.66200000000001</v>
          </cell>
        </row>
        <row r="715">
          <cell r="D715" t="str">
            <v>ELECTRICIDAD</v>
          </cell>
        </row>
        <row r="716">
          <cell r="D716">
            <v>7</v>
          </cell>
          <cell r="F716" t="str">
            <v>Global equipos eléctricos (se aplica 16.2% equipos mecánicos)</v>
          </cell>
          <cell r="G716" t="str">
            <v>gl</v>
          </cell>
          <cell r="H716">
            <v>1</v>
          </cell>
          <cell r="N716">
            <v>79131</v>
          </cell>
          <cell r="P716">
            <v>0</v>
          </cell>
          <cell r="Q716">
            <v>0</v>
          </cell>
          <cell r="R716">
            <v>0</v>
          </cell>
          <cell r="T716">
            <v>79.131</v>
          </cell>
          <cell r="V716">
            <v>79.131</v>
          </cell>
        </row>
        <row r="717">
          <cell r="E717" t="str">
            <v>FLOTACION LIMPIEZA FINAL</v>
          </cell>
          <cell r="P717">
            <v>187.494</v>
          </cell>
          <cell r="Q717">
            <v>256.55799999999999</v>
          </cell>
          <cell r="R717">
            <v>0</v>
          </cell>
          <cell r="S717">
            <v>0</v>
          </cell>
          <cell r="T717">
            <v>307.19500000000005</v>
          </cell>
          <cell r="V717">
            <v>751.24699999999996</v>
          </cell>
        </row>
        <row r="721">
          <cell r="D721" t="str">
            <v>EXCAVACIONES Y RELLENOS</v>
          </cell>
        </row>
        <row r="722">
          <cell r="D722">
            <v>1</v>
          </cell>
          <cell r="F722" t="str">
            <v>Excavaciones</v>
          </cell>
          <cell r="G722" t="str">
            <v>m3</v>
          </cell>
          <cell r="H722">
            <v>76.8</v>
          </cell>
          <cell r="N722">
            <v>11</v>
          </cell>
          <cell r="P722">
            <v>0</v>
          </cell>
          <cell r="Q722">
            <v>0</v>
          </cell>
          <cell r="T722">
            <v>0.8448</v>
          </cell>
          <cell r="V722">
            <v>0.8448</v>
          </cell>
        </row>
        <row r="723">
          <cell r="D723" t="str">
            <v>HORMIGONES</v>
          </cell>
        </row>
        <row r="724">
          <cell r="D724">
            <v>2</v>
          </cell>
          <cell r="F724" t="str">
            <v xml:space="preserve">Hormigon armado   </v>
          </cell>
          <cell r="G724" t="str">
            <v>m3</v>
          </cell>
          <cell r="H724">
            <v>143.75</v>
          </cell>
          <cell r="N724">
            <v>503</v>
          </cell>
          <cell r="P724">
            <v>0</v>
          </cell>
          <cell r="Q724">
            <v>0</v>
          </cell>
          <cell r="T724">
            <v>72.306250000000006</v>
          </cell>
          <cell r="V724">
            <v>72.306250000000006</v>
          </cell>
        </row>
        <row r="725">
          <cell r="D725" t="str">
            <v>ESTRUCTURAS METALICAS</v>
          </cell>
        </row>
        <row r="726">
          <cell r="D726">
            <v>3</v>
          </cell>
          <cell r="F726" t="str">
            <v xml:space="preserve">Estructuras metálicas  </v>
          </cell>
          <cell r="G726" t="str">
            <v>ton</v>
          </cell>
          <cell r="H726">
            <v>36.799999999999997</v>
          </cell>
          <cell r="M726">
            <v>1900</v>
          </cell>
          <cell r="N726">
            <v>870</v>
          </cell>
          <cell r="P726">
            <v>0</v>
          </cell>
          <cell r="Q726">
            <v>0</v>
          </cell>
          <cell r="R726">
            <v>69.92</v>
          </cell>
          <cell r="T726">
            <v>32.015999999999998</v>
          </cell>
          <cell r="V726">
            <v>101.93600000000001</v>
          </cell>
        </row>
        <row r="727">
          <cell r="D727" t="str">
            <v>MECANICA</v>
          </cell>
        </row>
        <row r="728">
          <cell r="D728">
            <v>5</v>
          </cell>
          <cell r="F728" t="str">
            <v>Se elimina estanque almacenamiento concentrado 30m3</v>
          </cell>
          <cell r="G728" t="str">
            <v>ton</v>
          </cell>
          <cell r="H728">
            <v>7</v>
          </cell>
          <cell r="N728">
            <v>700</v>
          </cell>
          <cell r="P728">
            <v>0</v>
          </cell>
          <cell r="Q728">
            <v>0</v>
          </cell>
          <cell r="R728">
            <v>0</v>
          </cell>
          <cell r="T728">
            <v>4.9000000000000004</v>
          </cell>
          <cell r="V728">
            <v>4.9000000000000004</v>
          </cell>
        </row>
        <row r="729">
          <cell r="D729">
            <v>5</v>
          </cell>
          <cell r="F729" t="str">
            <v>Se incorpora estanque almacenamiento de concentrado 60 m3</v>
          </cell>
          <cell r="G729" t="str">
            <v>ton</v>
          </cell>
          <cell r="H729">
            <v>10</v>
          </cell>
          <cell r="M729">
            <v>4300</v>
          </cell>
          <cell r="N729">
            <v>1450</v>
          </cell>
          <cell r="P729">
            <v>0</v>
          </cell>
          <cell r="Q729">
            <v>0</v>
          </cell>
          <cell r="R729">
            <v>43</v>
          </cell>
          <cell r="T729">
            <v>14.5</v>
          </cell>
          <cell r="V729">
            <v>57.5</v>
          </cell>
        </row>
        <row r="730">
          <cell r="D730">
            <v>5</v>
          </cell>
          <cell r="F730" t="str">
            <v>Se elimina estanque de preparación 30m3</v>
          </cell>
          <cell r="G730" t="str">
            <v>ton</v>
          </cell>
          <cell r="H730">
            <v>7</v>
          </cell>
          <cell r="N730">
            <v>700</v>
          </cell>
          <cell r="P730">
            <v>0</v>
          </cell>
          <cell r="Q730">
            <v>0</v>
          </cell>
          <cell r="R730">
            <v>0</v>
          </cell>
          <cell r="T730">
            <v>4.9000000000000004</v>
          </cell>
          <cell r="V730">
            <v>4.9000000000000004</v>
          </cell>
        </row>
        <row r="731">
          <cell r="D731">
            <v>5</v>
          </cell>
          <cell r="F731" t="str">
            <v>Se incorpora estanque de preparación nuevo de 77 m3</v>
          </cell>
          <cell r="G731" t="str">
            <v>ton</v>
          </cell>
          <cell r="H731">
            <v>12</v>
          </cell>
          <cell r="M731">
            <v>4300</v>
          </cell>
          <cell r="N731">
            <v>1450</v>
          </cell>
          <cell r="R731">
            <v>51.6</v>
          </cell>
          <cell r="T731">
            <v>17.399999999999999</v>
          </cell>
          <cell r="V731">
            <v>69</v>
          </cell>
        </row>
        <row r="732">
          <cell r="D732">
            <v>5</v>
          </cell>
          <cell r="F732" t="str">
            <v>Se elimina estanque almacenamiento  30m3</v>
          </cell>
          <cell r="G732" t="str">
            <v>ton</v>
          </cell>
          <cell r="H732">
            <v>7</v>
          </cell>
          <cell r="N732">
            <v>700</v>
          </cell>
          <cell r="R732">
            <v>0</v>
          </cell>
          <cell r="T732">
            <v>4.9000000000000004</v>
          </cell>
          <cell r="V732">
            <v>4.9000000000000004</v>
          </cell>
        </row>
        <row r="733">
          <cell r="D733">
            <v>5</v>
          </cell>
          <cell r="F733" t="str">
            <v>Se incorpora estanque de almacenamiento nuevo de 77 m3</v>
          </cell>
          <cell r="G733" t="str">
            <v>ton</v>
          </cell>
          <cell r="H733">
            <v>12</v>
          </cell>
          <cell r="M733">
            <v>4300</v>
          </cell>
          <cell r="N733">
            <v>1450</v>
          </cell>
          <cell r="R733">
            <v>51.6</v>
          </cell>
          <cell r="T733">
            <v>17.399999999999999</v>
          </cell>
          <cell r="V733">
            <v>69</v>
          </cell>
        </row>
        <row r="734">
          <cell r="D734">
            <v>5</v>
          </cell>
          <cell r="F734" t="str">
            <v>Se incorpora estanque de pulmón de 77 m3</v>
          </cell>
          <cell r="G734" t="str">
            <v>ton</v>
          </cell>
          <cell r="H734">
            <v>12</v>
          </cell>
          <cell r="M734">
            <v>4300</v>
          </cell>
          <cell r="N734">
            <v>1450</v>
          </cell>
          <cell r="R734">
            <v>51.6</v>
          </cell>
          <cell r="T734">
            <v>17.399999999999999</v>
          </cell>
          <cell r="V734">
            <v>69</v>
          </cell>
        </row>
        <row r="735">
          <cell r="D735">
            <v>5</v>
          </cell>
          <cell r="F735" t="str">
            <v>Se elimina estanque alimentación filtro de presión 30m3</v>
          </cell>
          <cell r="G735" t="str">
            <v>ton</v>
          </cell>
          <cell r="H735">
            <v>7</v>
          </cell>
          <cell r="N735">
            <v>700</v>
          </cell>
          <cell r="R735">
            <v>0</v>
          </cell>
          <cell r="T735">
            <v>4.9000000000000004</v>
          </cell>
          <cell r="V735">
            <v>4.9000000000000004</v>
          </cell>
        </row>
        <row r="736">
          <cell r="D736">
            <v>5</v>
          </cell>
          <cell r="F736" t="str">
            <v>Se incorpora estanque alimentación filtro de presión 77m3</v>
          </cell>
          <cell r="G736" t="str">
            <v>ton</v>
          </cell>
          <cell r="H736">
            <v>12</v>
          </cell>
          <cell r="M736">
            <v>4300</v>
          </cell>
          <cell r="N736">
            <v>1450</v>
          </cell>
          <cell r="R736">
            <v>51.6</v>
          </cell>
          <cell r="T736">
            <v>17.399999999999999</v>
          </cell>
          <cell r="V736">
            <v>69</v>
          </cell>
        </row>
        <row r="737">
          <cell r="D737">
            <v>5</v>
          </cell>
          <cell r="F737" t="str">
            <v>Se elimina estanque alimentación a cementación 7m3</v>
          </cell>
          <cell r="G737" t="str">
            <v>ton</v>
          </cell>
          <cell r="H737">
            <v>4</v>
          </cell>
          <cell r="N737">
            <v>700</v>
          </cell>
          <cell r="R737">
            <v>0</v>
          </cell>
          <cell r="T737">
            <v>2.8</v>
          </cell>
          <cell r="V737">
            <v>2.8</v>
          </cell>
        </row>
        <row r="738">
          <cell r="D738">
            <v>5</v>
          </cell>
          <cell r="F738" t="str">
            <v>Se incorpora estanque alimentación a cementación 18m3</v>
          </cell>
          <cell r="G738" t="str">
            <v>ton</v>
          </cell>
          <cell r="H738">
            <v>6</v>
          </cell>
          <cell r="M738">
            <v>4300</v>
          </cell>
          <cell r="N738">
            <v>1450</v>
          </cell>
          <cell r="R738">
            <v>25.8</v>
          </cell>
          <cell r="T738">
            <v>8.6999999999999993</v>
          </cell>
          <cell r="V738">
            <v>34.5</v>
          </cell>
        </row>
        <row r="739">
          <cell r="D739">
            <v>5</v>
          </cell>
          <cell r="F739" t="str">
            <v>Se incorpora estanque recepción solución férrica de 1.6 m3</v>
          </cell>
          <cell r="G739" t="str">
            <v>ton</v>
          </cell>
          <cell r="H739">
            <v>4</v>
          </cell>
          <cell r="M739">
            <v>4300</v>
          </cell>
          <cell r="N739">
            <v>1450</v>
          </cell>
          <cell r="R739">
            <v>17.2</v>
          </cell>
          <cell r="T739">
            <v>5.8</v>
          </cell>
          <cell r="V739">
            <v>23</v>
          </cell>
        </row>
        <row r="740">
          <cell r="D740">
            <v>5</v>
          </cell>
          <cell r="F740" t="str">
            <v>Se incorpora un segundo estanque  almacenamiento cloración de 25m3</v>
          </cell>
          <cell r="G740" t="str">
            <v>ton</v>
          </cell>
          <cell r="H740">
            <v>6</v>
          </cell>
          <cell r="M740">
            <v>4300</v>
          </cell>
          <cell r="N740">
            <v>1450</v>
          </cell>
          <cell r="R740">
            <v>25.8</v>
          </cell>
          <cell r="T740">
            <v>8.6999999999999993</v>
          </cell>
          <cell r="V740">
            <v>34.5</v>
          </cell>
        </row>
        <row r="741">
          <cell r="D741">
            <v>5</v>
          </cell>
          <cell r="F741" t="str">
            <v>Se incorpora un 3er reactor de lixiviación de 6.1 m3</v>
          </cell>
          <cell r="G741" t="str">
            <v>un</v>
          </cell>
          <cell r="H741">
            <v>1</v>
          </cell>
          <cell r="L741">
            <v>20000</v>
          </cell>
          <cell r="N741">
            <v>2000</v>
          </cell>
          <cell r="P741">
            <v>0</v>
          </cell>
          <cell r="Q741">
            <v>20</v>
          </cell>
          <cell r="R741">
            <v>0</v>
          </cell>
          <cell r="T741">
            <v>2</v>
          </cell>
          <cell r="V741">
            <v>22</v>
          </cell>
        </row>
        <row r="742">
          <cell r="D742">
            <v>5</v>
          </cell>
          <cell r="F742" t="str">
            <v>Se reemplaza filtro de prensa por uno de 4.5 tph</v>
          </cell>
          <cell r="G742" t="str">
            <v>un</v>
          </cell>
          <cell r="H742">
            <v>1</v>
          </cell>
          <cell r="L742">
            <v>20034</v>
          </cell>
          <cell r="N742">
            <v>2003</v>
          </cell>
          <cell r="P742">
            <v>0</v>
          </cell>
          <cell r="Q742">
            <v>20.033999999999999</v>
          </cell>
          <cell r="R742">
            <v>0</v>
          </cell>
          <cell r="T742">
            <v>2.0030000000000001</v>
          </cell>
          <cell r="V742">
            <v>22.036999999999999</v>
          </cell>
        </row>
        <row r="743">
          <cell r="D743">
            <v>5</v>
          </cell>
          <cell r="F743" t="str">
            <v>Aumento de capacidad de 5 a 10 tmph sist.secado transporte y envasado de conc.Mo</v>
          </cell>
          <cell r="G743" t="str">
            <v>un</v>
          </cell>
          <cell r="H743">
            <v>1</v>
          </cell>
          <cell r="L743">
            <v>30000</v>
          </cell>
          <cell r="N743">
            <v>3000</v>
          </cell>
          <cell r="P743">
            <v>0</v>
          </cell>
          <cell r="Q743">
            <v>30</v>
          </cell>
          <cell r="R743">
            <v>0</v>
          </cell>
          <cell r="T743">
            <v>3</v>
          </cell>
          <cell r="V743">
            <v>33</v>
          </cell>
        </row>
        <row r="744">
          <cell r="D744">
            <v>5</v>
          </cell>
          <cell r="F744" t="str">
            <v>Se reemplaza filtro actual de 3.6 tph por uno nuevo de 5.7 tph</v>
          </cell>
          <cell r="G744" t="str">
            <v>un</v>
          </cell>
          <cell r="H744">
            <v>1</v>
          </cell>
          <cell r="L744">
            <v>20000</v>
          </cell>
          <cell r="N744">
            <v>2000</v>
          </cell>
          <cell r="P744">
            <v>0</v>
          </cell>
          <cell r="Q744">
            <v>20</v>
          </cell>
          <cell r="R744">
            <v>0</v>
          </cell>
          <cell r="T744">
            <v>2</v>
          </cell>
          <cell r="V744">
            <v>22</v>
          </cell>
        </row>
        <row r="745">
          <cell r="D745">
            <v>5</v>
          </cell>
          <cell r="F745" t="str">
            <v>se incorpora 2° filtro de arena para solución tipo vessel de 1.0m de diámetro</v>
          </cell>
          <cell r="G745" t="str">
            <v>un</v>
          </cell>
          <cell r="H745">
            <v>1</v>
          </cell>
          <cell r="L745">
            <v>30079</v>
          </cell>
          <cell r="N745">
            <v>3008</v>
          </cell>
          <cell r="P745">
            <v>0</v>
          </cell>
          <cell r="Q745">
            <v>30.079000000000001</v>
          </cell>
          <cell r="R745">
            <v>0</v>
          </cell>
          <cell r="T745">
            <v>3.008</v>
          </cell>
          <cell r="V745">
            <v>33.087000000000003</v>
          </cell>
        </row>
        <row r="746">
          <cell r="E746" t="str">
            <v>PLANTA PLF</v>
          </cell>
          <cell r="P746">
            <v>0</v>
          </cell>
          <cell r="Q746">
            <v>120.113</v>
          </cell>
          <cell r="R746">
            <v>388.12000000000006</v>
          </cell>
          <cell r="S746">
            <v>0</v>
          </cell>
          <cell r="T746">
            <v>246.87805000000006</v>
          </cell>
          <cell r="V746">
            <v>755.11104999999998</v>
          </cell>
        </row>
        <row r="747">
          <cell r="E747" t="str">
            <v>PLANTA MOLIBDENO</v>
          </cell>
          <cell r="P747">
            <v>674.38850000000002</v>
          </cell>
          <cell r="Q747">
            <v>1090.1135000000002</v>
          </cell>
          <cell r="R747">
            <v>809.52</v>
          </cell>
          <cell r="S747">
            <v>0</v>
          </cell>
          <cell r="T747">
            <v>1934.3758500000001</v>
          </cell>
          <cell r="V747">
            <v>4508.3978499999994</v>
          </cell>
        </row>
        <row r="750">
          <cell r="E750" t="str">
            <v>Total: CONCENTRADOR</v>
          </cell>
          <cell r="P750">
            <v>8967.0030000000006</v>
          </cell>
          <cell r="Q750">
            <v>43484.066999999988</v>
          </cell>
          <cell r="R750">
            <v>10004.65</v>
          </cell>
          <cell r="S750">
            <v>12</v>
          </cell>
          <cell r="T750">
            <v>31359.419499999996</v>
          </cell>
          <cell r="V750">
            <v>93827.139500000005</v>
          </cell>
          <cell r="AA750" t="str">
            <v/>
          </cell>
        </row>
        <row r="754">
          <cell r="E754" t="str">
            <v>MANEJO DE CONCENTRADOS</v>
          </cell>
        </row>
        <row r="758">
          <cell r="D758" t="str">
            <v>EXCAVACIONES Y RELLENOS</v>
          </cell>
        </row>
        <row r="759">
          <cell r="D759">
            <v>1</v>
          </cell>
          <cell r="F759" t="str">
            <v>Excavaciones</v>
          </cell>
          <cell r="G759" t="str">
            <v>m3</v>
          </cell>
          <cell r="H759">
            <v>300</v>
          </cell>
          <cell r="N759">
            <v>11</v>
          </cell>
          <cell r="P759">
            <v>0</v>
          </cell>
          <cell r="Q759">
            <v>0</v>
          </cell>
          <cell r="T759">
            <v>3.3</v>
          </cell>
          <cell r="V759">
            <v>3.3</v>
          </cell>
        </row>
        <row r="760">
          <cell r="D760" t="str">
            <v>HORMIGONES</v>
          </cell>
        </row>
        <row r="761">
          <cell r="D761">
            <v>2</v>
          </cell>
          <cell r="F761" t="str">
            <v xml:space="preserve">Hormigon armado   </v>
          </cell>
          <cell r="G761" t="str">
            <v>m3</v>
          </cell>
          <cell r="H761">
            <v>114.99999999999999</v>
          </cell>
          <cell r="N761">
            <v>503</v>
          </cell>
          <cell r="P761">
            <v>0</v>
          </cell>
          <cell r="Q761">
            <v>0</v>
          </cell>
          <cell r="T761">
            <v>57.844999999999992</v>
          </cell>
          <cell r="V761">
            <v>57.844999999999992</v>
          </cell>
        </row>
        <row r="762">
          <cell r="D762" t="str">
            <v>MECANICA</v>
          </cell>
        </row>
        <row r="763">
          <cell r="D763">
            <v>5</v>
          </cell>
          <cell r="F763" t="str">
            <v>Bomba descarga espes.concentr.de cobre tipo centrífuga horizontal 6"x4" 40HP</v>
          </cell>
          <cell r="G763" t="str">
            <v>un</v>
          </cell>
          <cell r="H763">
            <v>2</v>
          </cell>
          <cell r="L763">
            <v>12930</v>
          </cell>
          <cell r="N763">
            <v>1293</v>
          </cell>
          <cell r="P763">
            <v>0</v>
          </cell>
          <cell r="Q763">
            <v>25.86</v>
          </cell>
          <cell r="R763">
            <v>0</v>
          </cell>
          <cell r="T763">
            <v>2.5859999999999999</v>
          </cell>
          <cell r="V763">
            <v>28.445999999999998</v>
          </cell>
        </row>
        <row r="764">
          <cell r="D764">
            <v>5</v>
          </cell>
          <cell r="F764" t="str">
            <v>Espesador de concentrado de cobre 175 pies 25 HP</v>
          </cell>
          <cell r="G764" t="str">
            <v>un</v>
          </cell>
          <cell r="H764">
            <v>1</v>
          </cell>
          <cell r="L764">
            <v>477083</v>
          </cell>
          <cell r="N764">
            <v>47708</v>
          </cell>
          <cell r="P764">
            <v>238.54150000000001</v>
          </cell>
          <cell r="Q764">
            <v>238.54150000000001</v>
          </cell>
          <cell r="R764">
            <v>0</v>
          </cell>
          <cell r="T764">
            <v>47.707999999999998</v>
          </cell>
          <cell r="V764">
            <v>524.79100000000005</v>
          </cell>
        </row>
        <row r="765">
          <cell r="D765" t="str">
            <v>CAÑERIAS</v>
          </cell>
        </row>
        <row r="766">
          <cell r="D766">
            <v>6</v>
          </cell>
          <cell r="F766" t="str">
            <v>Global tuberías válvulas y fittings (se aplica 10% equipos mecànicos)</v>
          </cell>
          <cell r="G766" t="str">
            <v>gl</v>
          </cell>
          <cell r="H766">
            <v>1</v>
          </cell>
          <cell r="N766">
            <v>55324</v>
          </cell>
          <cell r="P766">
            <v>0</v>
          </cell>
          <cell r="Q766">
            <v>0</v>
          </cell>
          <cell r="R766">
            <v>0</v>
          </cell>
          <cell r="T766">
            <v>55.323999999999998</v>
          </cell>
          <cell r="V766">
            <v>55.323999999999998</v>
          </cell>
        </row>
        <row r="767">
          <cell r="D767" t="str">
            <v>ELECTRICIDAD</v>
          </cell>
        </row>
        <row r="768">
          <cell r="D768">
            <v>7</v>
          </cell>
          <cell r="F768" t="str">
            <v>Global equipos eléctricos (se aplica 31.3% equipos mecánicos)</v>
          </cell>
          <cell r="G768" t="str">
            <v>gl</v>
          </cell>
          <cell r="H768">
            <v>1</v>
          </cell>
          <cell r="N768">
            <v>173163</v>
          </cell>
          <cell r="P768">
            <v>0</v>
          </cell>
          <cell r="Q768">
            <v>0</v>
          </cell>
          <cell r="R768">
            <v>0</v>
          </cell>
          <cell r="T768">
            <v>173.16300000000001</v>
          </cell>
          <cell r="V768">
            <v>173.16300000000001</v>
          </cell>
        </row>
        <row r="769">
          <cell r="E769" t="str">
            <v>ESPESAMIENTO DE CONCENTRADO DE COBRE</v>
          </cell>
          <cell r="P769">
            <v>238.54150000000001</v>
          </cell>
          <cell r="Q769">
            <v>264.4015</v>
          </cell>
          <cell r="R769">
            <v>0</v>
          </cell>
          <cell r="S769">
            <v>0</v>
          </cell>
          <cell r="T769">
            <v>339.92599999999999</v>
          </cell>
          <cell r="V769">
            <v>842.86900000000003</v>
          </cell>
        </row>
        <row r="773">
          <cell r="D773" t="str">
            <v>OBRAS CIVILES GENERALES Incluidas en área 371</v>
          </cell>
        </row>
        <row r="774">
          <cell r="D774" t="str">
            <v>MECANICA</v>
          </cell>
        </row>
        <row r="775">
          <cell r="D775">
            <v>5</v>
          </cell>
          <cell r="F775" t="str">
            <v>Cajón distribución alimentación estanques de almacenamiento cap. Útil=9 m3</v>
          </cell>
          <cell r="G775" t="str">
            <v>ton</v>
          </cell>
          <cell r="H775">
            <v>5</v>
          </cell>
          <cell r="M775">
            <v>4300</v>
          </cell>
          <cell r="N775">
            <v>1450</v>
          </cell>
          <cell r="P775">
            <v>0</v>
          </cell>
          <cell r="Q775">
            <v>0</v>
          </cell>
          <cell r="R775">
            <v>21.5</v>
          </cell>
          <cell r="T775">
            <v>7.25</v>
          </cell>
          <cell r="V775">
            <v>28.75</v>
          </cell>
        </row>
        <row r="776">
          <cell r="D776">
            <v>5</v>
          </cell>
          <cell r="F776" t="str">
            <v>Estanque almacen.concentr.Cu-Mo con mecan agitador vol util=1.045 m3 75 HP</v>
          </cell>
          <cell r="G776" t="str">
            <v>ton</v>
          </cell>
          <cell r="H776">
            <v>180</v>
          </cell>
          <cell r="M776">
            <v>4300</v>
          </cell>
          <cell r="N776">
            <v>1450</v>
          </cell>
          <cell r="P776">
            <v>0</v>
          </cell>
          <cell r="Q776">
            <v>0</v>
          </cell>
          <cell r="R776">
            <v>774</v>
          </cell>
          <cell r="T776">
            <v>261</v>
          </cell>
          <cell r="V776">
            <v>1035</v>
          </cell>
        </row>
        <row r="777">
          <cell r="D777">
            <v>5</v>
          </cell>
          <cell r="F777" t="str">
            <v>Agitador 75 HP estanque de concentrado  de Cu-Mo 1050 m3</v>
          </cell>
          <cell r="G777" t="str">
            <v>ton</v>
          </cell>
          <cell r="H777">
            <v>4</v>
          </cell>
          <cell r="L777">
            <v>63200</v>
          </cell>
          <cell r="N777">
            <v>6320</v>
          </cell>
          <cell r="P777">
            <v>0</v>
          </cell>
          <cell r="Q777">
            <v>252.8</v>
          </cell>
          <cell r="R777">
            <v>0</v>
          </cell>
          <cell r="T777">
            <v>25.28</v>
          </cell>
          <cell r="V777">
            <v>278.08000000000004</v>
          </cell>
        </row>
        <row r="778">
          <cell r="D778" t="str">
            <v>CAÑERIAS</v>
          </cell>
        </row>
        <row r="779">
          <cell r="D779">
            <v>6</v>
          </cell>
          <cell r="F779" t="str">
            <v>Global tuberías válvulas y fittings (se aplica 10% equipos mecànicos)</v>
          </cell>
          <cell r="G779" t="str">
            <v>gl</v>
          </cell>
          <cell r="H779">
            <v>1</v>
          </cell>
          <cell r="N779">
            <v>134006</v>
          </cell>
          <cell r="P779">
            <v>0</v>
          </cell>
          <cell r="Q779">
            <v>0</v>
          </cell>
          <cell r="R779">
            <v>0</v>
          </cell>
          <cell r="T779">
            <v>134.006</v>
          </cell>
          <cell r="V779">
            <v>134.006</v>
          </cell>
        </row>
        <row r="780">
          <cell r="D780" t="str">
            <v>ELECTRICIDAD</v>
          </cell>
        </row>
        <row r="781">
          <cell r="D781">
            <v>7</v>
          </cell>
          <cell r="F781" t="str">
            <v>Global equipos eléctricos (se aplica 31.3% equipos mecánicos)</v>
          </cell>
          <cell r="G781" t="str">
            <v>gl</v>
          </cell>
          <cell r="H781">
            <v>1</v>
          </cell>
          <cell r="N781">
            <v>419438</v>
          </cell>
          <cell r="P781">
            <v>0</v>
          </cell>
          <cell r="Q781">
            <v>0</v>
          </cell>
          <cell r="R781">
            <v>0</v>
          </cell>
          <cell r="T781">
            <v>419.43799999999999</v>
          </cell>
          <cell r="V781">
            <v>419.43799999999999</v>
          </cell>
        </row>
        <row r="782">
          <cell r="E782" t="str">
            <v>SISTEMA DE CABEZA STC</v>
          </cell>
          <cell r="P782">
            <v>0</v>
          </cell>
          <cell r="Q782">
            <v>252.8</v>
          </cell>
          <cell r="R782">
            <v>795.5</v>
          </cell>
          <cell r="S782">
            <v>0</v>
          </cell>
          <cell r="T782">
            <v>846.97399999999993</v>
          </cell>
          <cell r="V782">
            <v>1895.2739999999999</v>
          </cell>
        </row>
        <row r="786">
          <cell r="D786" t="str">
            <v>OBRAS CIVILES GENERALES Incluidas en área 371</v>
          </cell>
        </row>
        <row r="787">
          <cell r="D787" t="str">
            <v>MECANICA</v>
          </cell>
        </row>
        <row r="788">
          <cell r="D788">
            <v>5</v>
          </cell>
          <cell r="F788" t="str">
            <v>Válvula de bola Mogas 8" estaciones disipadoras Ansi 1500</v>
          </cell>
          <cell r="G788" t="str">
            <v>un</v>
          </cell>
          <cell r="H788">
            <v>6</v>
          </cell>
          <cell r="L788">
            <v>64209</v>
          </cell>
          <cell r="N788">
            <v>6421</v>
          </cell>
          <cell r="P788">
            <v>0</v>
          </cell>
          <cell r="Q788">
            <v>385.25400000000002</v>
          </cell>
          <cell r="R788">
            <v>0</v>
          </cell>
          <cell r="T788">
            <v>38.526000000000003</v>
          </cell>
          <cell r="V788">
            <v>423.78000000000003</v>
          </cell>
        </row>
        <row r="789">
          <cell r="D789">
            <v>5</v>
          </cell>
          <cell r="F789" t="str">
            <v>Piezas especiales estaciones disipadoras</v>
          </cell>
          <cell r="G789" t="str">
            <v>un</v>
          </cell>
          <cell r="H789">
            <v>12</v>
          </cell>
          <cell r="L789">
            <v>7000</v>
          </cell>
          <cell r="N789">
            <v>3000</v>
          </cell>
          <cell r="P789">
            <v>84</v>
          </cell>
          <cell r="Q789">
            <v>0</v>
          </cell>
          <cell r="R789">
            <v>0</v>
          </cell>
          <cell r="T789">
            <v>36</v>
          </cell>
          <cell r="V789">
            <v>120</v>
          </cell>
        </row>
        <row r="790">
          <cell r="D790">
            <v>5</v>
          </cell>
          <cell r="F790" t="str">
            <v>Anillos cerámicos 8" estaciones disipadoras</v>
          </cell>
          <cell r="G790" t="str">
            <v>un</v>
          </cell>
          <cell r="H790">
            <v>7</v>
          </cell>
          <cell r="L790">
            <v>2500</v>
          </cell>
          <cell r="N790">
            <v>250</v>
          </cell>
          <cell r="P790">
            <v>0</v>
          </cell>
          <cell r="Q790">
            <v>17.5</v>
          </cell>
          <cell r="T790">
            <v>1.75</v>
          </cell>
          <cell r="V790">
            <v>19.25</v>
          </cell>
        </row>
        <row r="791">
          <cell r="D791" t="str">
            <v>CAÑERIAS</v>
          </cell>
        </row>
        <row r="792">
          <cell r="D792">
            <v>6</v>
          </cell>
          <cell r="F792" t="str">
            <v>Global tuberías válvulas y fittings (se aplica 10% equipos mecànicos)</v>
          </cell>
          <cell r="G792" t="str">
            <v>gl</v>
          </cell>
          <cell r="H792">
            <v>1</v>
          </cell>
          <cell r="N792">
            <v>56303</v>
          </cell>
          <cell r="P792">
            <v>0</v>
          </cell>
          <cell r="Q792">
            <v>0</v>
          </cell>
          <cell r="R792">
            <v>0</v>
          </cell>
          <cell r="T792">
            <v>56.302999999999997</v>
          </cell>
          <cell r="V792">
            <v>56.302999999999997</v>
          </cell>
        </row>
        <row r="793">
          <cell r="D793" t="str">
            <v>ELECTRICIDAD</v>
          </cell>
        </row>
        <row r="794">
          <cell r="D794">
            <v>7</v>
          </cell>
          <cell r="F794" t="str">
            <v>Global equipos eléctricos (se aplica 31.3% equipos mecánicos)</v>
          </cell>
          <cell r="G794" t="str">
            <v>gl</v>
          </cell>
          <cell r="H794">
            <v>1</v>
          </cell>
          <cell r="N794">
            <v>176228</v>
          </cell>
          <cell r="P794">
            <v>0</v>
          </cell>
          <cell r="Q794">
            <v>0</v>
          </cell>
          <cell r="R794">
            <v>0</v>
          </cell>
          <cell r="T794">
            <v>176.22800000000001</v>
          </cell>
          <cell r="V794">
            <v>176.22800000000001</v>
          </cell>
        </row>
        <row r="795">
          <cell r="E795" t="str">
            <v>SISTEMA DE TRANSPORTE DE CONCENTRADO</v>
          </cell>
          <cell r="P795">
            <v>84</v>
          </cell>
          <cell r="Q795">
            <v>402.75400000000002</v>
          </cell>
          <cell r="R795">
            <v>0</v>
          </cell>
          <cell r="S795">
            <v>0</v>
          </cell>
          <cell r="T795">
            <v>308.80700000000002</v>
          </cell>
          <cell r="V795">
            <v>795.56099999999992</v>
          </cell>
        </row>
        <row r="799">
          <cell r="D799" t="str">
            <v>EXCAVACIONES Y RELLENOS</v>
          </cell>
        </row>
        <row r="800">
          <cell r="D800">
            <v>1</v>
          </cell>
          <cell r="F800" t="str">
            <v>Excavaciones</v>
          </cell>
          <cell r="G800" t="str">
            <v>m3</v>
          </cell>
          <cell r="H800">
            <v>240</v>
          </cell>
          <cell r="N800">
            <v>11</v>
          </cell>
          <cell r="P800">
            <v>0</v>
          </cell>
          <cell r="Q800">
            <v>0</v>
          </cell>
          <cell r="T800">
            <v>2.64</v>
          </cell>
          <cell r="V800">
            <v>2.64</v>
          </cell>
        </row>
        <row r="801">
          <cell r="D801" t="str">
            <v>HORMIGONES</v>
          </cell>
        </row>
        <row r="802">
          <cell r="D802">
            <v>2</v>
          </cell>
          <cell r="F802" t="str">
            <v xml:space="preserve">Hormigon armado        </v>
          </cell>
          <cell r="G802" t="str">
            <v>m3</v>
          </cell>
          <cell r="H802">
            <v>1035</v>
          </cell>
          <cell r="N802">
            <v>503</v>
          </cell>
          <cell r="P802">
            <v>0</v>
          </cell>
          <cell r="Q802">
            <v>0</v>
          </cell>
          <cell r="T802">
            <v>520.60500000000002</v>
          </cell>
          <cell r="V802">
            <v>520.60500000000002</v>
          </cell>
        </row>
        <row r="803">
          <cell r="D803">
            <v>2</v>
          </cell>
          <cell r="F803" t="str">
            <v>Piscina de agua 1500 m3</v>
          </cell>
          <cell r="G803" t="str">
            <v>m3</v>
          </cell>
          <cell r="H803">
            <v>287.5</v>
          </cell>
          <cell r="N803">
            <v>700</v>
          </cell>
          <cell r="P803">
            <v>0</v>
          </cell>
          <cell r="Q803">
            <v>0</v>
          </cell>
          <cell r="T803">
            <v>201.25</v>
          </cell>
          <cell r="V803">
            <v>201.25</v>
          </cell>
        </row>
        <row r="804">
          <cell r="D804">
            <v>2</v>
          </cell>
          <cell r="F804" t="str">
            <v>Piscina interceptora de derrames 5m3</v>
          </cell>
          <cell r="G804" t="str">
            <v>un</v>
          </cell>
          <cell r="H804">
            <v>1</v>
          </cell>
          <cell r="N804">
            <v>5000</v>
          </cell>
          <cell r="T804">
            <v>5</v>
          </cell>
          <cell r="V804">
            <v>5</v>
          </cell>
        </row>
        <row r="805">
          <cell r="D805" t="str">
            <v>ESTRUCTURAS METALICAS</v>
          </cell>
        </row>
        <row r="806">
          <cell r="D806">
            <v>3</v>
          </cell>
          <cell r="F806" t="str">
            <v>Estructuras metálicas</v>
          </cell>
          <cell r="G806" t="str">
            <v>ton</v>
          </cell>
          <cell r="H806">
            <v>92</v>
          </cell>
          <cell r="M806">
            <v>1900</v>
          </cell>
          <cell r="N806">
            <v>870</v>
          </cell>
          <cell r="P806">
            <v>0</v>
          </cell>
          <cell r="Q806">
            <v>0</v>
          </cell>
          <cell r="R806">
            <v>174.8</v>
          </cell>
          <cell r="T806">
            <v>80.040000000000006</v>
          </cell>
          <cell r="V806">
            <v>254.84000000000003</v>
          </cell>
        </row>
        <row r="807">
          <cell r="D807" t="str">
            <v>CONSTRUCCIONES VARIAS</v>
          </cell>
        </row>
        <row r="808">
          <cell r="D808">
            <v>4</v>
          </cell>
          <cell r="F808" t="str">
            <v>Sala eléctrica</v>
          </cell>
          <cell r="G808" t="str">
            <v>un</v>
          </cell>
          <cell r="H808">
            <v>1</v>
          </cell>
          <cell r="N808">
            <v>100000</v>
          </cell>
          <cell r="P808">
            <v>0</v>
          </cell>
          <cell r="Q808">
            <v>0</v>
          </cell>
          <cell r="T808">
            <v>100</v>
          </cell>
          <cell r="V808">
            <v>100</v>
          </cell>
        </row>
        <row r="809">
          <cell r="D809">
            <v>1</v>
          </cell>
          <cell r="F809" t="str">
            <v>Edificio 36X19m             Bombas estación intermedia</v>
          </cell>
          <cell r="G809" t="str">
            <v>m2</v>
          </cell>
          <cell r="H809">
            <v>820.8</v>
          </cell>
          <cell r="N809">
            <v>400</v>
          </cell>
          <cell r="P809">
            <v>0</v>
          </cell>
          <cell r="Q809">
            <v>0</v>
          </cell>
          <cell r="T809">
            <v>328.32</v>
          </cell>
          <cell r="V809">
            <v>328.32</v>
          </cell>
        </row>
        <row r="810">
          <cell r="D810" t="str">
            <v>MECANICA</v>
          </cell>
        </row>
        <row r="811">
          <cell r="D811">
            <v>5</v>
          </cell>
          <cell r="F811" t="str">
            <v>Estanque alma.concentr.Cu-Mo con mecan.agitador Vol.útil=1.045 m3 75 HP</v>
          </cell>
          <cell r="G811" t="str">
            <v>ton</v>
          </cell>
          <cell r="H811">
            <v>45</v>
          </cell>
          <cell r="M811">
            <v>4300</v>
          </cell>
          <cell r="N811">
            <v>1450</v>
          </cell>
          <cell r="P811">
            <v>0</v>
          </cell>
          <cell r="Q811">
            <v>0</v>
          </cell>
          <cell r="R811">
            <v>193.5</v>
          </cell>
          <cell r="T811">
            <v>65.25</v>
          </cell>
          <cell r="V811">
            <v>258.75</v>
          </cell>
        </row>
        <row r="812">
          <cell r="D812">
            <v>5</v>
          </cell>
          <cell r="F812" t="str">
            <v>Agitador 75 HP estanque de concentrado  de Cu-Mo 1050 m3</v>
          </cell>
          <cell r="G812" t="str">
            <v>un</v>
          </cell>
          <cell r="H812">
            <v>1</v>
          </cell>
          <cell r="L812">
            <v>63200</v>
          </cell>
          <cell r="N812">
            <v>6320</v>
          </cell>
          <cell r="P812">
            <v>0</v>
          </cell>
          <cell r="Q812">
            <v>63.2</v>
          </cell>
          <cell r="R812">
            <v>0</v>
          </cell>
          <cell r="T812">
            <v>6.32</v>
          </cell>
          <cell r="V812">
            <v>69.52000000000001</v>
          </cell>
        </row>
        <row r="813">
          <cell r="D813">
            <v>5</v>
          </cell>
          <cell r="F813" t="str">
            <v>Bomba de carga tipo centrífuga horizontal 4"x3" 120 HP</v>
          </cell>
          <cell r="G813" t="str">
            <v>un</v>
          </cell>
          <cell r="H813">
            <v>1</v>
          </cell>
          <cell r="L813">
            <v>58000</v>
          </cell>
          <cell r="N813">
            <v>5800</v>
          </cell>
          <cell r="P813">
            <v>0</v>
          </cell>
          <cell r="Q813">
            <v>58</v>
          </cell>
          <cell r="R813">
            <v>0</v>
          </cell>
          <cell r="T813">
            <v>5.8</v>
          </cell>
          <cell r="V813">
            <v>63.8</v>
          </cell>
        </row>
        <row r="814">
          <cell r="D814">
            <v>5</v>
          </cell>
          <cell r="F814" t="str">
            <v>Bomba impulsión de concentrado tipo piston diafragma 1100HP</v>
          </cell>
          <cell r="G814" t="str">
            <v>un</v>
          </cell>
          <cell r="H814">
            <v>2</v>
          </cell>
          <cell r="L814">
            <v>1342194</v>
          </cell>
          <cell r="N814">
            <v>46918</v>
          </cell>
          <cell r="P814">
            <v>0</v>
          </cell>
          <cell r="Q814">
            <v>2684.3879999999999</v>
          </cell>
          <cell r="R814">
            <v>0</v>
          </cell>
          <cell r="T814">
            <v>93.835999999999999</v>
          </cell>
          <cell r="V814">
            <v>2778.2239999999997</v>
          </cell>
        </row>
        <row r="815">
          <cell r="D815" t="str">
            <v>CAÑERIAS</v>
          </cell>
        </row>
        <row r="816">
          <cell r="D816">
            <v>6</v>
          </cell>
          <cell r="F816" t="str">
            <v>Global tuberías válvulas y fittings</v>
          </cell>
          <cell r="G816" t="str">
            <v>gl</v>
          </cell>
          <cell r="H816">
            <v>1</v>
          </cell>
          <cell r="N816">
            <v>220000</v>
          </cell>
          <cell r="P816">
            <v>0</v>
          </cell>
          <cell r="Q816">
            <v>0</v>
          </cell>
          <cell r="R816">
            <v>0</v>
          </cell>
          <cell r="T816">
            <v>220</v>
          </cell>
          <cell r="V816">
            <v>220</v>
          </cell>
        </row>
        <row r="817">
          <cell r="D817" t="str">
            <v>ELECTRICIDAD</v>
          </cell>
        </row>
        <row r="818">
          <cell r="D818">
            <v>7</v>
          </cell>
          <cell r="F818" t="str">
            <v>Linea aerea distribución 23 Kv</v>
          </cell>
          <cell r="G818" t="str">
            <v>Km</v>
          </cell>
          <cell r="H818">
            <v>20</v>
          </cell>
          <cell r="M818">
            <v>60000</v>
          </cell>
          <cell r="N818">
            <v>31180</v>
          </cell>
          <cell r="P818">
            <v>0</v>
          </cell>
          <cell r="Q818">
            <v>0</v>
          </cell>
          <cell r="R818">
            <v>1200</v>
          </cell>
          <cell r="T818">
            <v>623.6</v>
          </cell>
          <cell r="V818">
            <v>1823.6</v>
          </cell>
        </row>
        <row r="819">
          <cell r="D819">
            <v>7</v>
          </cell>
          <cell r="F819" t="str">
            <v>Cable de protección a tierra aéreo</v>
          </cell>
          <cell r="G819" t="str">
            <v>un</v>
          </cell>
          <cell r="H819">
            <v>20</v>
          </cell>
          <cell r="L819">
            <v>3750</v>
          </cell>
          <cell r="N819">
            <v>3600</v>
          </cell>
          <cell r="P819">
            <v>75</v>
          </cell>
          <cell r="T819">
            <v>72</v>
          </cell>
          <cell r="V819">
            <v>147</v>
          </cell>
        </row>
        <row r="820">
          <cell r="D820">
            <v>7</v>
          </cell>
          <cell r="F820" t="str">
            <v>Subestación unitaria de 2.0 a 2.3 MVA 23,0 /3,45 Kv</v>
          </cell>
          <cell r="G820" t="str">
            <v>un</v>
          </cell>
          <cell r="H820">
            <v>2</v>
          </cell>
          <cell r="L820">
            <v>347500</v>
          </cell>
          <cell r="N820">
            <v>25000</v>
          </cell>
          <cell r="P820">
            <v>695</v>
          </cell>
          <cell r="T820">
            <v>50</v>
          </cell>
          <cell r="V820">
            <v>745</v>
          </cell>
        </row>
        <row r="821">
          <cell r="D821">
            <v>7</v>
          </cell>
          <cell r="F821" t="str">
            <v>Pararrayos para línea aérea de 23 Kv</v>
          </cell>
          <cell r="G821" t="str">
            <v>un</v>
          </cell>
          <cell r="H821">
            <v>3</v>
          </cell>
          <cell r="L821">
            <v>18600</v>
          </cell>
          <cell r="N821">
            <v>1800</v>
          </cell>
          <cell r="P821">
            <v>0</v>
          </cell>
          <cell r="Q821">
            <v>55.8</v>
          </cell>
          <cell r="T821">
            <v>5.4</v>
          </cell>
          <cell r="V821">
            <v>61.199999999999996</v>
          </cell>
        </row>
        <row r="822">
          <cell r="D822">
            <v>7</v>
          </cell>
          <cell r="F822" t="str">
            <v>Seccionadores montados en poste 33 Kv, 600A, 40 KA</v>
          </cell>
          <cell r="G822" t="str">
            <v>un</v>
          </cell>
          <cell r="H822">
            <v>3</v>
          </cell>
          <cell r="L822">
            <v>1320</v>
          </cell>
          <cell r="N822">
            <v>2700</v>
          </cell>
          <cell r="P822">
            <v>0</v>
          </cell>
          <cell r="Q822">
            <v>3.96</v>
          </cell>
          <cell r="T822">
            <v>8.1</v>
          </cell>
          <cell r="V822">
            <v>12.059999999999999</v>
          </cell>
        </row>
        <row r="823">
          <cell r="D823">
            <v>7</v>
          </cell>
          <cell r="F823" t="str">
            <v>Distribución de electricidad 5% equipos eléctricos</v>
          </cell>
          <cell r="G823" t="str">
            <v>gl</v>
          </cell>
          <cell r="H823">
            <v>1</v>
          </cell>
          <cell r="N823">
            <v>18559</v>
          </cell>
          <cell r="T823">
            <v>18.559000000000001</v>
          </cell>
          <cell r="V823">
            <v>18.559000000000001</v>
          </cell>
        </row>
        <row r="824">
          <cell r="D824" t="str">
            <v>INSTRUMENTACION</v>
          </cell>
        </row>
        <row r="825">
          <cell r="D825">
            <v>8</v>
          </cell>
          <cell r="F825" t="str">
            <v>Global instrumentos (se aplica 5% equipos mecánicos)</v>
          </cell>
          <cell r="G825" t="str">
            <v>gl</v>
          </cell>
          <cell r="H825">
            <v>1</v>
          </cell>
          <cell r="N825">
            <v>158515</v>
          </cell>
          <cell r="P825">
            <v>0</v>
          </cell>
          <cell r="Q825">
            <v>0</v>
          </cell>
          <cell r="R825">
            <v>0</v>
          </cell>
          <cell r="T825">
            <v>158.51499999999999</v>
          </cell>
          <cell r="V825">
            <v>158.51499999999999</v>
          </cell>
        </row>
        <row r="826">
          <cell r="E826" t="str">
            <v>ESTACION DE BOMBEO INTERMEDIA</v>
          </cell>
          <cell r="P826">
            <v>770</v>
          </cell>
          <cell r="Q826">
            <v>2865.348</v>
          </cell>
          <cell r="R826">
            <v>1568.3</v>
          </cell>
          <cell r="S826">
            <v>0</v>
          </cell>
          <cell r="T826">
            <v>2565.2350000000001</v>
          </cell>
          <cell r="V826">
            <v>7768.8829999999998</v>
          </cell>
        </row>
        <row r="827">
          <cell r="E827" t="str">
            <v>BOMBEO CONCENTRADUCTO</v>
          </cell>
          <cell r="P827">
            <v>1092.5415</v>
          </cell>
          <cell r="Q827">
            <v>3785.3035</v>
          </cell>
          <cell r="R827">
            <v>2363.8000000000002</v>
          </cell>
          <cell r="S827">
            <v>0</v>
          </cell>
          <cell r="T827">
            <v>4060.942</v>
          </cell>
          <cell r="V827">
            <v>11302.587</v>
          </cell>
        </row>
        <row r="831">
          <cell r="D831" t="str">
            <v>OBRAS CIVILES GENERALES</v>
          </cell>
        </row>
        <row r="832">
          <cell r="D832">
            <v>4</v>
          </cell>
          <cell r="F832" t="str">
            <v>Gobal 20% equipos mecánicos</v>
          </cell>
          <cell r="G832" t="str">
            <v>gl</v>
          </cell>
          <cell r="H832">
            <v>1</v>
          </cell>
          <cell r="N832">
            <v>329969</v>
          </cell>
          <cell r="P832">
            <v>0</v>
          </cell>
          <cell r="Q832">
            <v>0</v>
          </cell>
          <cell r="T832">
            <v>329.96899999999999</v>
          </cell>
          <cell r="V832">
            <v>329.96899999999999</v>
          </cell>
        </row>
        <row r="833">
          <cell r="D833" t="str">
            <v>MECANICA</v>
          </cell>
        </row>
        <row r="834">
          <cell r="D834">
            <v>5</v>
          </cell>
          <cell r="F834" t="str">
            <v>Silo de cal viva de 1100 m3</v>
          </cell>
          <cell r="G834" t="str">
            <v>ton</v>
          </cell>
          <cell r="H834">
            <v>130</v>
          </cell>
          <cell r="M834">
            <v>4300</v>
          </cell>
          <cell r="N834">
            <v>1450</v>
          </cell>
          <cell r="P834">
            <v>0</v>
          </cell>
          <cell r="Q834">
            <v>0</v>
          </cell>
          <cell r="R834">
            <v>0</v>
          </cell>
          <cell r="S834">
            <v>559</v>
          </cell>
          <cell r="T834">
            <v>188.5</v>
          </cell>
          <cell r="V834">
            <v>747.5</v>
          </cell>
        </row>
        <row r="835">
          <cell r="D835">
            <v>5</v>
          </cell>
          <cell r="F835" t="str">
            <v>Tornillo de 5.7 tph 9" de diámetro x 7.5 m largo, con motor 5 HP</v>
          </cell>
          <cell r="G835" t="str">
            <v>un</v>
          </cell>
          <cell r="H835">
            <v>1</v>
          </cell>
          <cell r="L835">
            <v>15582</v>
          </cell>
          <cell r="N835">
            <v>1558</v>
          </cell>
          <cell r="P835">
            <v>0</v>
          </cell>
          <cell r="Q835">
            <v>15.582000000000001</v>
          </cell>
          <cell r="R835">
            <v>0</v>
          </cell>
          <cell r="T835">
            <v>1.5580000000000001</v>
          </cell>
          <cell r="V835">
            <v>17.14</v>
          </cell>
        </row>
        <row r="836">
          <cell r="D836">
            <v>5</v>
          </cell>
          <cell r="F836" t="str">
            <v>Molino vertical de 6.4 tph con motor de 50 HP</v>
          </cell>
          <cell r="G836" t="str">
            <v>un</v>
          </cell>
          <cell r="H836">
            <v>1</v>
          </cell>
          <cell r="L836">
            <v>239697</v>
          </cell>
          <cell r="N836">
            <v>23970</v>
          </cell>
          <cell r="P836">
            <v>0</v>
          </cell>
          <cell r="Q836">
            <v>239.697</v>
          </cell>
          <cell r="R836">
            <v>0</v>
          </cell>
          <cell r="T836">
            <v>23.97</v>
          </cell>
          <cell r="V836">
            <v>263.66700000000003</v>
          </cell>
        </row>
        <row r="837">
          <cell r="D837">
            <v>5</v>
          </cell>
          <cell r="F837" t="str">
            <v>Estanque de almacenamiento 515 m3 de capacidad</v>
          </cell>
          <cell r="G837" t="str">
            <v>ton</v>
          </cell>
          <cell r="H837">
            <v>63</v>
          </cell>
          <cell r="M837">
            <v>4300</v>
          </cell>
          <cell r="N837">
            <v>1450</v>
          </cell>
          <cell r="P837">
            <v>0</v>
          </cell>
          <cell r="Q837">
            <v>0</v>
          </cell>
          <cell r="R837">
            <v>270.89999999999998</v>
          </cell>
          <cell r="T837">
            <v>91.35</v>
          </cell>
          <cell r="V837">
            <v>362.25</v>
          </cell>
        </row>
        <row r="838">
          <cell r="D838">
            <v>5</v>
          </cell>
          <cell r="F838" t="str">
            <v>Estanque de distribución de 22m3</v>
          </cell>
          <cell r="G838" t="str">
            <v>ton</v>
          </cell>
          <cell r="H838">
            <v>6.2</v>
          </cell>
          <cell r="M838">
            <v>4300</v>
          </cell>
          <cell r="N838">
            <v>1450</v>
          </cell>
          <cell r="P838">
            <v>0</v>
          </cell>
          <cell r="Q838">
            <v>0</v>
          </cell>
          <cell r="R838">
            <v>26.66</v>
          </cell>
          <cell r="T838">
            <v>8.99</v>
          </cell>
          <cell r="V838">
            <v>35.65</v>
          </cell>
        </row>
        <row r="839">
          <cell r="D839">
            <v>5</v>
          </cell>
          <cell r="F839" t="str">
            <v>Estanque de almacenamiento de espumante Teb de 130 m3</v>
          </cell>
          <cell r="G839" t="str">
            <v>un</v>
          </cell>
          <cell r="H839">
            <v>1</v>
          </cell>
          <cell r="N839">
            <v>49820</v>
          </cell>
          <cell r="P839">
            <v>0</v>
          </cell>
          <cell r="Q839">
            <v>0</v>
          </cell>
          <cell r="R839">
            <v>0</v>
          </cell>
          <cell r="T839">
            <v>49.82</v>
          </cell>
          <cell r="V839">
            <v>49.82</v>
          </cell>
        </row>
        <row r="840">
          <cell r="D840">
            <v>5</v>
          </cell>
          <cell r="F840" t="str">
            <v>Estanque de 75 m3 almacenamiento de colector A404</v>
          </cell>
          <cell r="G840" t="str">
            <v>un</v>
          </cell>
          <cell r="H840">
            <v>1</v>
          </cell>
          <cell r="N840">
            <v>26500</v>
          </cell>
          <cell r="P840">
            <v>0</v>
          </cell>
          <cell r="T840">
            <v>26.5</v>
          </cell>
          <cell r="V840">
            <v>26.5</v>
          </cell>
        </row>
        <row r="841">
          <cell r="D841">
            <v>5</v>
          </cell>
          <cell r="F841" t="str">
            <v>Unidad automática de preparación de fluctuante Kg/d incl.estanque</v>
          </cell>
          <cell r="G841" t="str">
            <v>un</v>
          </cell>
          <cell r="H841">
            <v>1</v>
          </cell>
          <cell r="L841">
            <v>40000</v>
          </cell>
          <cell r="P841">
            <v>0</v>
          </cell>
          <cell r="Q841">
            <v>40</v>
          </cell>
          <cell r="T841">
            <v>0</v>
          </cell>
          <cell r="V841">
            <v>40</v>
          </cell>
        </row>
        <row r="842">
          <cell r="D842">
            <v>5</v>
          </cell>
          <cell r="F842" t="str">
            <v>Bombas equipos y otros</v>
          </cell>
          <cell r="G842" t="str">
            <v>gl</v>
          </cell>
          <cell r="H842">
            <v>1</v>
          </cell>
          <cell r="L842">
            <v>100000</v>
          </cell>
          <cell r="N842">
            <v>10000</v>
          </cell>
          <cell r="P842">
            <v>100</v>
          </cell>
          <cell r="T842">
            <v>10</v>
          </cell>
          <cell r="V842">
            <v>110</v>
          </cell>
        </row>
        <row r="843">
          <cell r="D843" t="str">
            <v>CAÑERIAS</v>
          </cell>
        </row>
        <row r="844">
          <cell r="D844">
            <v>6</v>
          </cell>
          <cell r="F844" t="str">
            <v>Global tuberías válvulas y fittings (se aplica 23% equipos mecànicos)</v>
          </cell>
          <cell r="G844" t="str">
            <v>gl</v>
          </cell>
          <cell r="H844">
            <v>1</v>
          </cell>
          <cell r="N844">
            <v>1319874</v>
          </cell>
          <cell r="P844">
            <v>0</v>
          </cell>
          <cell r="Q844">
            <v>0</v>
          </cell>
          <cell r="R844">
            <v>0</v>
          </cell>
          <cell r="T844">
            <v>1319.874</v>
          </cell>
          <cell r="V844">
            <v>1319.874</v>
          </cell>
        </row>
        <row r="845">
          <cell r="D845" t="str">
            <v>ELECTRICIDAD</v>
          </cell>
        </row>
        <row r="846">
          <cell r="D846">
            <v>7</v>
          </cell>
          <cell r="F846" t="str">
            <v>Global equipos eléctricos (se aplica 14% equipos mecánicos)</v>
          </cell>
          <cell r="G846" t="str">
            <v>gl</v>
          </cell>
          <cell r="H846">
            <v>1</v>
          </cell>
          <cell r="N846">
            <v>659937</v>
          </cell>
          <cell r="P846">
            <v>0</v>
          </cell>
          <cell r="Q846">
            <v>0</v>
          </cell>
          <cell r="R846">
            <v>0</v>
          </cell>
          <cell r="T846">
            <v>659.93700000000001</v>
          </cell>
          <cell r="V846">
            <v>659.93700000000001</v>
          </cell>
        </row>
        <row r="847">
          <cell r="D847" t="str">
            <v>INSTRUMENTACION</v>
          </cell>
        </row>
        <row r="848">
          <cell r="D848">
            <v>8</v>
          </cell>
          <cell r="F848" t="str">
            <v>Global instrumentos (se aplica 5% equipos mecánicos)</v>
          </cell>
          <cell r="G848" t="str">
            <v>gl</v>
          </cell>
          <cell r="H848">
            <v>1</v>
          </cell>
          <cell r="N848">
            <v>329969</v>
          </cell>
          <cell r="P848">
            <v>0</v>
          </cell>
          <cell r="Q848">
            <v>0</v>
          </cell>
          <cell r="R848">
            <v>0</v>
          </cell>
          <cell r="T848">
            <v>329.96899999999999</v>
          </cell>
          <cell r="V848">
            <v>329.96899999999999</v>
          </cell>
        </row>
        <row r="849">
          <cell r="E849" t="str">
            <v>INSTALACIONES DE REACTIVOS</v>
          </cell>
          <cell r="P849">
            <v>100</v>
          </cell>
          <cell r="Q849">
            <v>295.279</v>
          </cell>
          <cell r="R849">
            <v>297.56</v>
          </cell>
          <cell r="S849">
            <v>559</v>
          </cell>
          <cell r="T849">
            <v>3040.4369999999999</v>
          </cell>
          <cell r="V849">
            <v>4292.2759999999998</v>
          </cell>
        </row>
        <row r="852">
          <cell r="E852" t="str">
            <v>Total: MANEJO DE CONCENTRADOS</v>
          </cell>
          <cell r="P852">
            <v>1192.5415</v>
          </cell>
          <cell r="Q852">
            <v>4080.5825</v>
          </cell>
          <cell r="R852">
            <v>2661.36</v>
          </cell>
          <cell r="S852">
            <v>559</v>
          </cell>
          <cell r="T852">
            <v>7101.3789999999999</v>
          </cell>
          <cell r="V852">
            <v>15594.862999999999</v>
          </cell>
          <cell r="AA852" t="str">
            <v/>
          </cell>
        </row>
        <row r="859">
          <cell r="D859" t="str">
            <v>EXCAVACIONES Y RELLENOS</v>
          </cell>
        </row>
        <row r="860">
          <cell r="D860">
            <v>1</v>
          </cell>
          <cell r="F860" t="str">
            <v>Excavaciones</v>
          </cell>
          <cell r="G860" t="str">
            <v>m3</v>
          </cell>
          <cell r="H860">
            <v>109850.4</v>
          </cell>
          <cell r="N860">
            <v>11</v>
          </cell>
          <cell r="P860">
            <v>0</v>
          </cell>
          <cell r="Q860">
            <v>0</v>
          </cell>
          <cell r="T860">
            <v>1208.3543999999999</v>
          </cell>
          <cell r="V860">
            <v>1208.3543999999999</v>
          </cell>
        </row>
        <row r="861">
          <cell r="D861">
            <v>1</v>
          </cell>
          <cell r="F861" t="str">
            <v>Excavaciones                    estanque de rebose</v>
          </cell>
          <cell r="G861" t="str">
            <v>m3</v>
          </cell>
          <cell r="H861">
            <v>902.4</v>
          </cell>
          <cell r="N861">
            <v>11</v>
          </cell>
          <cell r="P861">
            <v>0</v>
          </cell>
          <cell r="Q861">
            <v>0</v>
          </cell>
          <cell r="T861">
            <v>9.9263999999999992</v>
          </cell>
          <cell r="V861">
            <v>9.9263999999999992</v>
          </cell>
        </row>
        <row r="862">
          <cell r="D862">
            <v>1</v>
          </cell>
          <cell r="F862" t="str">
            <v>Excavaciones                    alimentación ciclones</v>
          </cell>
          <cell r="G862" t="str">
            <v>m3</v>
          </cell>
          <cell r="H862">
            <v>324.45</v>
          </cell>
          <cell r="N862">
            <v>11</v>
          </cell>
          <cell r="P862">
            <v>0</v>
          </cell>
          <cell r="Q862">
            <v>0</v>
          </cell>
          <cell r="T862">
            <v>3.5689499999999996</v>
          </cell>
          <cell r="V862">
            <v>3.5689499999999996</v>
          </cell>
        </row>
        <row r="863">
          <cell r="D863">
            <v>1</v>
          </cell>
          <cell r="F863" t="str">
            <v>Relleno compactado</v>
          </cell>
          <cell r="G863" t="str">
            <v>m3</v>
          </cell>
          <cell r="H863">
            <v>23625</v>
          </cell>
          <cell r="N863">
            <v>14</v>
          </cell>
          <cell r="T863">
            <v>330.75</v>
          </cell>
          <cell r="V863">
            <v>330.75</v>
          </cell>
        </row>
        <row r="864">
          <cell r="D864" t="str">
            <v>HORMIGONES</v>
          </cell>
        </row>
        <row r="865">
          <cell r="D865">
            <v>2</v>
          </cell>
          <cell r="F865" t="str">
            <v>Hormigon armado           Armado espesador</v>
          </cell>
          <cell r="G865" t="str">
            <v>m3</v>
          </cell>
          <cell r="H865">
            <v>5768.4</v>
          </cell>
          <cell r="N865">
            <v>503</v>
          </cell>
          <cell r="P865">
            <v>0</v>
          </cell>
          <cell r="Q865">
            <v>0</v>
          </cell>
          <cell r="T865">
            <v>2901.5051999999996</v>
          </cell>
          <cell r="V865">
            <v>2901.5051999999996</v>
          </cell>
        </row>
        <row r="866">
          <cell r="D866">
            <v>2</v>
          </cell>
          <cell r="F866" t="str">
            <v>Hormigón armado           pilotes</v>
          </cell>
          <cell r="G866" t="str">
            <v>m3</v>
          </cell>
          <cell r="H866">
            <v>419.74999999999994</v>
          </cell>
          <cell r="N866">
            <v>503</v>
          </cell>
          <cell r="P866">
            <v>0</v>
          </cell>
          <cell r="Q866">
            <v>0</v>
          </cell>
          <cell r="T866">
            <v>211.13424999999998</v>
          </cell>
          <cell r="V866">
            <v>211.13424999999998</v>
          </cell>
        </row>
        <row r="867">
          <cell r="D867">
            <v>2</v>
          </cell>
          <cell r="F867" t="str">
            <v>Hormigón armado           Alimentación ciclones</v>
          </cell>
          <cell r="G867" t="str">
            <v>m3</v>
          </cell>
          <cell r="H867">
            <v>24.15</v>
          </cell>
          <cell r="N867">
            <v>503</v>
          </cell>
          <cell r="T867">
            <v>12.147449999999999</v>
          </cell>
          <cell r="V867">
            <v>12.147449999999999</v>
          </cell>
        </row>
        <row r="868">
          <cell r="D868">
            <v>2</v>
          </cell>
          <cell r="F868" t="str">
            <v>Hormigón armado           estanque de rebose</v>
          </cell>
          <cell r="G868" t="str">
            <v>m3</v>
          </cell>
          <cell r="H868">
            <v>50.599999999999994</v>
          </cell>
          <cell r="N868">
            <v>503</v>
          </cell>
          <cell r="T868">
            <v>25.451799999999995</v>
          </cell>
          <cell r="V868">
            <v>25.451799999999995</v>
          </cell>
        </row>
        <row r="869">
          <cell r="D869" t="str">
            <v>ESTRUCTURAS METALICAS</v>
          </cell>
        </row>
        <row r="870">
          <cell r="D870">
            <v>3</v>
          </cell>
          <cell r="F870" t="str">
            <v>Estructuras metálicas     Soporte ciclones</v>
          </cell>
          <cell r="G870" t="str">
            <v>ton</v>
          </cell>
          <cell r="H870">
            <v>19.549999999999997</v>
          </cell>
          <cell r="M870">
            <v>1900</v>
          </cell>
          <cell r="N870">
            <v>870</v>
          </cell>
          <cell r="P870">
            <v>0</v>
          </cell>
          <cell r="Q870">
            <v>0</v>
          </cell>
          <cell r="R870">
            <v>37.144999999999996</v>
          </cell>
          <cell r="T870">
            <v>17.008499999999998</v>
          </cell>
          <cell r="V870">
            <v>54.153499999999994</v>
          </cell>
        </row>
        <row r="871">
          <cell r="D871" t="str">
            <v>MECANICA</v>
          </cell>
        </row>
        <row r="872">
          <cell r="D872">
            <v>5</v>
          </cell>
          <cell r="F872" t="str">
            <v>Bo,ba agua recuperada tipo turbina vertical cap. 2850 m3/h c/u 20" 1000 HP</v>
          </cell>
          <cell r="G872" t="str">
            <v>un</v>
          </cell>
          <cell r="H872">
            <v>4</v>
          </cell>
          <cell r="L872">
            <v>106078</v>
          </cell>
          <cell r="N872">
            <v>10608</v>
          </cell>
          <cell r="P872">
            <v>0</v>
          </cell>
          <cell r="Q872">
            <v>424.31200000000001</v>
          </cell>
          <cell r="R872">
            <v>0</v>
          </cell>
          <cell r="T872">
            <v>42.432000000000002</v>
          </cell>
          <cell r="V872">
            <v>466.74400000000003</v>
          </cell>
        </row>
        <row r="873">
          <cell r="D873">
            <v>5</v>
          </cell>
          <cell r="F873" t="str">
            <v>Bomba recirc.espesador tipo centrífuga horizontal cap.2.200 m3/h 14x12" 200HP</v>
          </cell>
          <cell r="G873" t="str">
            <v>un</v>
          </cell>
          <cell r="H873">
            <v>1</v>
          </cell>
          <cell r="L873">
            <v>27614</v>
          </cell>
          <cell r="N873">
            <v>2761</v>
          </cell>
          <cell r="P873">
            <v>0</v>
          </cell>
          <cell r="Q873">
            <v>27.614000000000001</v>
          </cell>
          <cell r="R873">
            <v>0</v>
          </cell>
          <cell r="T873">
            <v>2.7610000000000001</v>
          </cell>
          <cell r="V873">
            <v>30.375</v>
          </cell>
        </row>
        <row r="874">
          <cell r="D874">
            <v>5</v>
          </cell>
          <cell r="F874" t="str">
            <v>Cajón descarga espesadores de relaves material: concreto</v>
          </cell>
          <cell r="G874" t="str">
            <v>ton</v>
          </cell>
          <cell r="H874">
            <v>1</v>
          </cell>
          <cell r="M874">
            <v>4300</v>
          </cell>
          <cell r="N874">
            <v>1450</v>
          </cell>
          <cell r="P874">
            <v>0</v>
          </cell>
          <cell r="Q874">
            <v>0</v>
          </cell>
          <cell r="R874">
            <v>4.3</v>
          </cell>
          <cell r="T874">
            <v>1.45</v>
          </cell>
          <cell r="V874">
            <v>5.75</v>
          </cell>
        </row>
        <row r="875">
          <cell r="D875">
            <v>5</v>
          </cell>
          <cell r="F875" t="str">
            <v>Espesador de relaves tipo HI-Cap diámetro 350 pies 15 HP</v>
          </cell>
          <cell r="G875" t="str">
            <v>un</v>
          </cell>
          <cell r="H875">
            <v>1</v>
          </cell>
          <cell r="L875">
            <v>1114260</v>
          </cell>
          <cell r="N875">
            <v>111426</v>
          </cell>
          <cell r="P875">
            <v>557.13</v>
          </cell>
          <cell r="Q875">
            <v>557.13</v>
          </cell>
          <cell r="R875">
            <v>0</v>
          </cell>
          <cell r="T875">
            <v>111.426</v>
          </cell>
          <cell r="V875">
            <v>1225.6859999999999</v>
          </cell>
        </row>
        <row r="876">
          <cell r="D876">
            <v>5</v>
          </cell>
          <cell r="F876" t="str">
            <v>Estanque de rebose espesadores de relave cap=1150 m3 material: concreto</v>
          </cell>
          <cell r="G876" t="str">
            <v>ton</v>
          </cell>
          <cell r="H876">
            <v>136</v>
          </cell>
          <cell r="M876">
            <v>4300</v>
          </cell>
          <cell r="N876">
            <v>1450</v>
          </cell>
          <cell r="P876">
            <v>0</v>
          </cell>
          <cell r="Q876">
            <v>0</v>
          </cell>
          <cell r="R876">
            <v>584.79999999999995</v>
          </cell>
          <cell r="T876">
            <v>197.2</v>
          </cell>
          <cell r="V876">
            <v>782</v>
          </cell>
        </row>
        <row r="877">
          <cell r="D877" t="str">
            <v>CAÑERIAS</v>
          </cell>
        </row>
        <row r="878">
          <cell r="D878">
            <v>6</v>
          </cell>
          <cell r="F878" t="str">
            <v>Global tuberías válvulas y fittings (se aplica 77% equipos mecànicos)</v>
          </cell>
          <cell r="G878" t="str">
            <v>gl</v>
          </cell>
          <cell r="H878">
            <v>1</v>
          </cell>
          <cell r="N878">
            <v>1933127</v>
          </cell>
          <cell r="P878">
            <v>0</v>
          </cell>
          <cell r="Q878">
            <v>0</v>
          </cell>
          <cell r="R878">
            <v>0</v>
          </cell>
          <cell r="T878">
            <v>1933.127</v>
          </cell>
          <cell r="V878">
            <v>1933.127</v>
          </cell>
        </row>
        <row r="879">
          <cell r="D879" t="str">
            <v>ELECTRICIDAD</v>
          </cell>
        </row>
        <row r="880">
          <cell r="D880">
            <v>7</v>
          </cell>
          <cell r="F880" t="str">
            <v>Global equipos eléctricos (se aplica 8.3% equipos mecánicos)</v>
          </cell>
          <cell r="G880" t="str">
            <v>gl</v>
          </cell>
          <cell r="H880">
            <v>1</v>
          </cell>
          <cell r="N880">
            <v>208376</v>
          </cell>
          <cell r="P880">
            <v>0</v>
          </cell>
          <cell r="Q880">
            <v>0</v>
          </cell>
          <cell r="R880">
            <v>0</v>
          </cell>
          <cell r="T880">
            <v>208.376</v>
          </cell>
          <cell r="V880">
            <v>208.376</v>
          </cell>
        </row>
        <row r="881">
          <cell r="E881" t="str">
            <v>ESPESAMIENTO DE RELAVES</v>
          </cell>
          <cell r="P881">
            <v>557.13</v>
          </cell>
          <cell r="Q881">
            <v>1009.056</v>
          </cell>
          <cell r="R881">
            <v>626.24499999999989</v>
          </cell>
          <cell r="S881">
            <v>0</v>
          </cell>
          <cell r="T881">
            <v>7216.61895</v>
          </cell>
          <cell r="V881">
            <v>9409.0499500000005</v>
          </cell>
        </row>
        <row r="885">
          <cell r="D885" t="str">
            <v>EXCAVACIONES Y RELLENOS</v>
          </cell>
        </row>
        <row r="886">
          <cell r="D886">
            <v>1</v>
          </cell>
          <cell r="F886" t="str">
            <v>Excavaciones</v>
          </cell>
          <cell r="G886" t="str">
            <v>m3</v>
          </cell>
          <cell r="H886">
            <v>370.8</v>
          </cell>
          <cell r="N886">
            <v>11</v>
          </cell>
          <cell r="P886">
            <v>0</v>
          </cell>
          <cell r="Q886">
            <v>0</v>
          </cell>
          <cell r="T886">
            <v>4.0788000000000002</v>
          </cell>
          <cell r="V886">
            <v>4.0788000000000002</v>
          </cell>
        </row>
        <row r="887">
          <cell r="D887" t="str">
            <v>HORMIGONES</v>
          </cell>
        </row>
        <row r="888">
          <cell r="D888">
            <v>2</v>
          </cell>
          <cell r="F888" t="str">
            <v>Hormigon armado           Armado espesador</v>
          </cell>
          <cell r="G888" t="str">
            <v>m3</v>
          </cell>
          <cell r="H888">
            <v>610.65</v>
          </cell>
          <cell r="N888">
            <v>503</v>
          </cell>
          <cell r="P888">
            <v>0</v>
          </cell>
          <cell r="Q888">
            <v>0</v>
          </cell>
          <cell r="T888">
            <v>307.15694999999999</v>
          </cell>
          <cell r="V888">
            <v>307.15694999999999</v>
          </cell>
        </row>
        <row r="889">
          <cell r="D889">
            <v>2</v>
          </cell>
          <cell r="F889" t="str">
            <v>Hormigón armado           peralte canaleta, 30cm 8500 m</v>
          </cell>
          <cell r="G889" t="str">
            <v>m3</v>
          </cell>
          <cell r="H889">
            <v>1759.4999999999998</v>
          </cell>
          <cell r="N889">
            <v>600</v>
          </cell>
          <cell r="P889">
            <v>0</v>
          </cell>
          <cell r="Q889">
            <v>0</v>
          </cell>
          <cell r="T889">
            <v>1055.6999999999998</v>
          </cell>
          <cell r="V889">
            <v>1055.6999999999998</v>
          </cell>
        </row>
        <row r="890">
          <cell r="D890" t="str">
            <v>MECANICA</v>
          </cell>
        </row>
        <row r="891">
          <cell r="D891">
            <v>5</v>
          </cell>
          <cell r="F891" t="str">
            <v>Cajón desvío a Tranque Valle</v>
          </cell>
          <cell r="G891" t="str">
            <v>un</v>
          </cell>
          <cell r="H891">
            <v>1</v>
          </cell>
          <cell r="M891">
            <v>4300</v>
          </cell>
          <cell r="N891">
            <v>33293</v>
          </cell>
          <cell r="P891">
            <v>0</v>
          </cell>
          <cell r="Q891">
            <v>0</v>
          </cell>
          <cell r="R891">
            <v>4.3</v>
          </cell>
          <cell r="T891">
            <v>33.292999999999999</v>
          </cell>
          <cell r="V891">
            <v>37.592999999999996</v>
          </cell>
        </row>
        <row r="892">
          <cell r="D892" t="str">
            <v>CAÑERIAS</v>
          </cell>
        </row>
        <row r="893">
          <cell r="D893">
            <v>6</v>
          </cell>
          <cell r="F893" t="str">
            <v>Global tuberías válvulas y fittings (se aplica 77% equipos mecànicos)</v>
          </cell>
          <cell r="G893" t="str">
            <v>gl</v>
          </cell>
          <cell r="H893">
            <v>1</v>
          </cell>
          <cell r="N893">
            <v>28947</v>
          </cell>
          <cell r="P893">
            <v>0</v>
          </cell>
          <cell r="Q893">
            <v>0</v>
          </cell>
          <cell r="R893">
            <v>0</v>
          </cell>
          <cell r="T893">
            <v>28.946999999999999</v>
          </cell>
          <cell r="V893">
            <v>28.946999999999999</v>
          </cell>
        </row>
        <row r="894">
          <cell r="D894" t="str">
            <v>ELECTRICIDAD</v>
          </cell>
        </row>
        <row r="895">
          <cell r="D895">
            <v>7</v>
          </cell>
          <cell r="F895" t="str">
            <v>Global equipos eléctricos (se aplica 8.3% equipos mecánicos)</v>
          </cell>
          <cell r="G895" t="str">
            <v>gl</v>
          </cell>
          <cell r="H895">
            <v>1</v>
          </cell>
          <cell r="N895">
            <v>3120</v>
          </cell>
          <cell r="P895">
            <v>0</v>
          </cell>
          <cell r="Q895">
            <v>0</v>
          </cell>
          <cell r="R895">
            <v>0</v>
          </cell>
          <cell r="T895">
            <v>3.12</v>
          </cell>
          <cell r="V895">
            <v>3.12</v>
          </cell>
        </row>
        <row r="896">
          <cell r="E896" t="str">
            <v>CANALETA DE RELAVES</v>
          </cell>
          <cell r="P896">
            <v>0</v>
          </cell>
          <cell r="Q896">
            <v>0</v>
          </cell>
          <cell r="R896">
            <v>4.3</v>
          </cell>
          <cell r="S896">
            <v>0</v>
          </cell>
          <cell r="T896">
            <v>1432.2957499999995</v>
          </cell>
          <cell r="V896">
            <v>1436.5957499999997</v>
          </cell>
        </row>
        <row r="904">
          <cell r="D904" t="str">
            <v>EXCAVACIONES Y RELLENOS</v>
          </cell>
        </row>
        <row r="905">
          <cell r="D905">
            <v>1</v>
          </cell>
          <cell r="F905" t="str">
            <v>Excavaciones</v>
          </cell>
          <cell r="G905" t="str">
            <v>m3</v>
          </cell>
          <cell r="H905">
            <v>360</v>
          </cell>
          <cell r="N905">
            <v>11</v>
          </cell>
          <cell r="P905">
            <v>0</v>
          </cell>
          <cell r="Q905">
            <v>0</v>
          </cell>
          <cell r="T905">
            <v>3.96</v>
          </cell>
          <cell r="V905">
            <v>3.96</v>
          </cell>
        </row>
        <row r="906">
          <cell r="D906" t="str">
            <v>HORMIGONES</v>
          </cell>
        </row>
        <row r="907">
          <cell r="D907">
            <v>2</v>
          </cell>
          <cell r="F907" t="str">
            <v xml:space="preserve">Hormigon armado          </v>
          </cell>
          <cell r="G907" t="str">
            <v>m3</v>
          </cell>
          <cell r="H907">
            <v>114.99999999999999</v>
          </cell>
          <cell r="N907">
            <v>503</v>
          </cell>
          <cell r="P907">
            <v>0</v>
          </cell>
          <cell r="Q907">
            <v>0</v>
          </cell>
          <cell r="T907">
            <v>57.844999999999992</v>
          </cell>
          <cell r="V907">
            <v>57.844999999999992</v>
          </cell>
        </row>
        <row r="908">
          <cell r="D908" t="str">
            <v>MECANICA</v>
          </cell>
        </row>
        <row r="909">
          <cell r="D909">
            <v>5</v>
          </cell>
          <cell r="F909" t="str">
            <v>Bomba impulsión 1250 HP</v>
          </cell>
          <cell r="G909" t="str">
            <v>un</v>
          </cell>
          <cell r="H909">
            <v>3</v>
          </cell>
          <cell r="L909">
            <v>312500</v>
          </cell>
          <cell r="N909">
            <v>31250</v>
          </cell>
          <cell r="P909">
            <v>0</v>
          </cell>
          <cell r="Q909">
            <v>937.5</v>
          </cell>
          <cell r="R909">
            <v>0</v>
          </cell>
          <cell r="T909">
            <v>93.75</v>
          </cell>
          <cell r="V909">
            <v>1031.25</v>
          </cell>
        </row>
        <row r="910">
          <cell r="D910">
            <v>5</v>
          </cell>
          <cell r="F910" t="str">
            <v>Obtención derechos de agua acorde a 175 KTPD</v>
          </cell>
          <cell r="G910" t="str">
            <v>gl</v>
          </cell>
          <cell r="H910">
            <v>1</v>
          </cell>
          <cell r="M910">
            <v>3278000</v>
          </cell>
          <cell r="R910">
            <v>3278</v>
          </cell>
          <cell r="V910">
            <v>3278</v>
          </cell>
        </row>
        <row r="911">
          <cell r="D911" t="str">
            <v>CAÑERIAS</v>
          </cell>
        </row>
        <row r="912">
          <cell r="D912">
            <v>6</v>
          </cell>
          <cell r="F912" t="str">
            <v>Tubería 24" e=0.281" (incluida zanja y relleno)</v>
          </cell>
          <cell r="G912" t="str">
            <v>ton</v>
          </cell>
          <cell r="H912">
            <v>573</v>
          </cell>
          <cell r="M912">
            <v>1000</v>
          </cell>
          <cell r="N912">
            <v>900</v>
          </cell>
          <cell r="R912">
            <v>0</v>
          </cell>
          <cell r="S912">
            <v>573</v>
          </cell>
          <cell r="T912">
            <v>515.70000000000005</v>
          </cell>
          <cell r="V912">
            <v>1088.7</v>
          </cell>
        </row>
        <row r="913">
          <cell r="D913">
            <v>6</v>
          </cell>
          <cell r="F913" t="str">
            <v>Tubería 24" e=0.312" (incluida zanja y relleno)</v>
          </cell>
          <cell r="G913" t="str">
            <v>ton</v>
          </cell>
          <cell r="H913">
            <v>341</v>
          </cell>
          <cell r="M913">
            <v>1000</v>
          </cell>
          <cell r="N913">
            <v>900</v>
          </cell>
          <cell r="R913">
            <v>0</v>
          </cell>
          <cell r="S913">
            <v>341</v>
          </cell>
          <cell r="T913">
            <v>306.89999999999998</v>
          </cell>
          <cell r="V913">
            <v>647.9</v>
          </cell>
        </row>
        <row r="914">
          <cell r="D914">
            <v>6</v>
          </cell>
          <cell r="F914" t="str">
            <v>Global tuberías válvulas y fittings (se aplica 10% equipos mecànicos)</v>
          </cell>
          <cell r="G914" t="str">
            <v>gl</v>
          </cell>
          <cell r="H914">
            <v>1</v>
          </cell>
          <cell r="N914">
            <v>103125</v>
          </cell>
          <cell r="P914">
            <v>0</v>
          </cell>
          <cell r="Q914">
            <v>0</v>
          </cell>
          <cell r="R914">
            <v>0</v>
          </cell>
          <cell r="T914">
            <v>103.125</v>
          </cell>
          <cell r="V914">
            <v>103.125</v>
          </cell>
        </row>
        <row r="915">
          <cell r="D915" t="str">
            <v>ELECTRICIDAD</v>
          </cell>
        </row>
        <row r="916">
          <cell r="D916">
            <v>7</v>
          </cell>
          <cell r="F916" t="str">
            <v>Global equipos eléctricos (se aplica 59% equipos mecánicos)</v>
          </cell>
          <cell r="G916" t="str">
            <v>gl</v>
          </cell>
          <cell r="H916">
            <v>1</v>
          </cell>
          <cell r="N916">
            <v>608438</v>
          </cell>
          <cell r="P916">
            <v>0</v>
          </cell>
          <cell r="Q916">
            <v>0</v>
          </cell>
          <cell r="R916">
            <v>0</v>
          </cell>
          <cell r="T916">
            <v>608.43799999999999</v>
          </cell>
          <cell r="V916">
            <v>608.43799999999999</v>
          </cell>
        </row>
        <row r="917">
          <cell r="E917" t="str">
            <v>SUMINISTRO DE AGUA FRESCA</v>
          </cell>
          <cell r="P917">
            <v>0</v>
          </cell>
          <cell r="Q917">
            <v>937.5</v>
          </cell>
          <cell r="R917">
            <v>3278</v>
          </cell>
          <cell r="S917">
            <v>914</v>
          </cell>
          <cell r="T917">
            <v>1689.7180000000003</v>
          </cell>
          <cell r="V917">
            <v>6819.2179999999998</v>
          </cell>
        </row>
        <row r="920">
          <cell r="E920" t="str">
            <v>Total: AGUAS Y RELAVES</v>
          </cell>
          <cell r="P920">
            <v>557.13</v>
          </cell>
          <cell r="Q920">
            <v>1946.556</v>
          </cell>
          <cell r="R920">
            <v>3908.5450000000001</v>
          </cell>
          <cell r="S920">
            <v>914</v>
          </cell>
          <cell r="T920">
            <v>10338.6327</v>
          </cell>
          <cell r="V920">
            <v>17664.863700000002</v>
          </cell>
          <cell r="AA920" t="str">
            <v/>
          </cell>
        </row>
        <row r="924">
          <cell r="E924" t="str">
            <v>MANEJO DE CONCENTRADOS PUNTA CHUNGOS</v>
          </cell>
        </row>
        <row r="927">
          <cell r="D927" t="str">
            <v>EXCAVACIONES Y RELLENOS</v>
          </cell>
        </row>
        <row r="928">
          <cell r="D928">
            <v>1</v>
          </cell>
          <cell r="F928" t="str">
            <v>Excavaciones</v>
          </cell>
          <cell r="G928" t="str">
            <v>m3</v>
          </cell>
          <cell r="H928">
            <v>600</v>
          </cell>
          <cell r="N928">
            <v>11</v>
          </cell>
          <cell r="P928">
            <v>0</v>
          </cell>
          <cell r="Q928">
            <v>0</v>
          </cell>
          <cell r="T928">
            <v>6.6</v>
          </cell>
          <cell r="V928">
            <v>6.6</v>
          </cell>
        </row>
        <row r="929">
          <cell r="D929" t="str">
            <v>HORMIGONES</v>
          </cell>
        </row>
        <row r="930">
          <cell r="D930">
            <v>2</v>
          </cell>
          <cell r="F930" t="str">
            <v xml:space="preserve">Hormigon armado          </v>
          </cell>
          <cell r="G930" t="str">
            <v>m3</v>
          </cell>
          <cell r="H930">
            <v>103.49999999999999</v>
          </cell>
          <cell r="N930">
            <v>503</v>
          </cell>
          <cell r="P930">
            <v>0</v>
          </cell>
          <cell r="Q930">
            <v>0</v>
          </cell>
          <cell r="T930">
            <v>52.06049999999999</v>
          </cell>
          <cell r="V930">
            <v>52.06049999999999</v>
          </cell>
        </row>
        <row r="931">
          <cell r="D931" t="str">
            <v>MECANICA</v>
          </cell>
        </row>
        <row r="932">
          <cell r="D932">
            <v>5</v>
          </cell>
          <cell r="F932" t="str">
            <v>Bomba alimentación filtrado de concentr.tipo centrífuga horiz.tamaño 8"x6" 60 HP</v>
          </cell>
          <cell r="G932" t="str">
            <v>un</v>
          </cell>
          <cell r="H932">
            <v>1</v>
          </cell>
          <cell r="L932">
            <v>15758</v>
          </cell>
          <cell r="N932">
            <v>1576</v>
          </cell>
          <cell r="P932">
            <v>0</v>
          </cell>
          <cell r="Q932">
            <v>15.757999999999999</v>
          </cell>
          <cell r="R932">
            <v>0</v>
          </cell>
          <cell r="T932">
            <v>1.5760000000000001</v>
          </cell>
          <cell r="V932">
            <v>17.334</v>
          </cell>
        </row>
        <row r="933">
          <cell r="D933">
            <v>5</v>
          </cell>
          <cell r="F933" t="str">
            <v>Bpmba impulsión agua clarificada tipo centrífuga horiz. 6"x4" 25 HP</v>
          </cell>
          <cell r="G933" t="str">
            <v>un</v>
          </cell>
          <cell r="H933">
            <v>1</v>
          </cell>
          <cell r="L933">
            <v>10792</v>
          </cell>
          <cell r="N933">
            <v>1079</v>
          </cell>
          <cell r="P933">
            <v>0</v>
          </cell>
          <cell r="Q933">
            <v>10.792</v>
          </cell>
          <cell r="R933">
            <v>0</v>
          </cell>
          <cell r="T933">
            <v>1.079</v>
          </cell>
          <cell r="V933">
            <v>11.871</v>
          </cell>
        </row>
        <row r="934">
          <cell r="D934">
            <v>5</v>
          </cell>
          <cell r="F934" t="str">
            <v>Bomba descarga clarificador tipo centrif.horizontal 3"x2" 15 HP</v>
          </cell>
          <cell r="G934" t="str">
            <v>un</v>
          </cell>
          <cell r="H934">
            <v>2</v>
          </cell>
          <cell r="L934">
            <v>8080</v>
          </cell>
          <cell r="N934">
            <v>808</v>
          </cell>
          <cell r="P934">
            <v>0</v>
          </cell>
          <cell r="Q934">
            <v>16.16</v>
          </cell>
          <cell r="R934">
            <v>0</v>
          </cell>
          <cell r="T934">
            <v>1.6160000000000001</v>
          </cell>
          <cell r="V934">
            <v>17.776</v>
          </cell>
        </row>
        <row r="935">
          <cell r="D935">
            <v>5</v>
          </cell>
          <cell r="F935" t="str">
            <v>Bomba para derrames estanque concentrado tipo vertical tamaño 4" 30 HP</v>
          </cell>
          <cell r="G935" t="str">
            <v>un</v>
          </cell>
          <cell r="H935">
            <v>1</v>
          </cell>
          <cell r="L935">
            <v>29851</v>
          </cell>
          <cell r="N935">
            <v>2985</v>
          </cell>
          <cell r="P935">
            <v>0</v>
          </cell>
          <cell r="Q935">
            <v>29.850999999999999</v>
          </cell>
          <cell r="R935">
            <v>0</v>
          </cell>
          <cell r="T935">
            <v>2.9849999999999999</v>
          </cell>
          <cell r="V935">
            <v>32.835999999999999</v>
          </cell>
        </row>
        <row r="936">
          <cell r="D936">
            <v>5</v>
          </cell>
          <cell r="F936" t="str">
            <v>Estanque almacenamiento concentrado CU-MO Vol útil=1.050 m3 75 HP</v>
          </cell>
          <cell r="G936" t="str">
            <v>ton</v>
          </cell>
          <cell r="H936">
            <v>45</v>
          </cell>
          <cell r="M936">
            <v>4300</v>
          </cell>
          <cell r="N936">
            <v>1450</v>
          </cell>
          <cell r="P936">
            <v>0</v>
          </cell>
          <cell r="Q936">
            <v>0</v>
          </cell>
          <cell r="R936">
            <v>193.5</v>
          </cell>
          <cell r="T936">
            <v>65.25</v>
          </cell>
          <cell r="V936">
            <v>258.75</v>
          </cell>
        </row>
        <row r="937">
          <cell r="D937">
            <v>5</v>
          </cell>
          <cell r="F937" t="str">
            <v>Agitador estanque concentrado de Cu-Mo 1050 m3</v>
          </cell>
          <cell r="G937" t="str">
            <v>un</v>
          </cell>
          <cell r="H937">
            <v>1</v>
          </cell>
          <cell r="L937">
            <v>63200</v>
          </cell>
          <cell r="N937">
            <v>6320</v>
          </cell>
          <cell r="P937">
            <v>0</v>
          </cell>
          <cell r="Q937">
            <v>63.2</v>
          </cell>
          <cell r="R937">
            <v>0</v>
          </cell>
          <cell r="T937">
            <v>6.32</v>
          </cell>
          <cell r="V937">
            <v>69.52000000000001</v>
          </cell>
        </row>
        <row r="938">
          <cell r="D938">
            <v>5</v>
          </cell>
          <cell r="F938" t="str">
            <v>Espesador de concentrado 60 pie diámetro</v>
          </cell>
          <cell r="G938" t="str">
            <v>un</v>
          </cell>
          <cell r="H938">
            <v>2</v>
          </cell>
          <cell r="L938">
            <v>65280</v>
          </cell>
          <cell r="N938">
            <v>13560</v>
          </cell>
          <cell r="P938">
            <v>65.28</v>
          </cell>
          <cell r="Q938">
            <v>65.28</v>
          </cell>
          <cell r="T938">
            <v>27.12</v>
          </cell>
          <cell r="V938">
            <v>157.68</v>
          </cell>
        </row>
        <row r="939">
          <cell r="D939">
            <v>5</v>
          </cell>
          <cell r="F939" t="str">
            <v>Estanque clarificador 60 pie</v>
          </cell>
          <cell r="G939" t="str">
            <v>un</v>
          </cell>
          <cell r="H939">
            <v>1</v>
          </cell>
          <cell r="L939">
            <v>47700</v>
          </cell>
          <cell r="N939">
            <v>7155</v>
          </cell>
          <cell r="P939">
            <v>0</v>
          </cell>
          <cell r="Q939">
            <v>47.7</v>
          </cell>
          <cell r="T939">
            <v>7.1550000000000002</v>
          </cell>
          <cell r="V939">
            <v>54.855000000000004</v>
          </cell>
        </row>
        <row r="940">
          <cell r="D940">
            <v>5</v>
          </cell>
          <cell r="F940" t="str">
            <v>Estanque distribuidor de concentrado de cobre vol.útil=4m3</v>
          </cell>
          <cell r="G940" t="str">
            <v>ton</v>
          </cell>
          <cell r="H940">
            <v>4</v>
          </cell>
          <cell r="M940">
            <v>4300</v>
          </cell>
          <cell r="N940">
            <v>1450</v>
          </cell>
          <cell r="P940">
            <v>0</v>
          </cell>
          <cell r="R940">
            <v>17.2</v>
          </cell>
          <cell r="T940">
            <v>5.8</v>
          </cell>
          <cell r="V940">
            <v>23</v>
          </cell>
        </row>
        <row r="941">
          <cell r="D941" t="str">
            <v>CAÑERIAS</v>
          </cell>
        </row>
        <row r="942">
          <cell r="D942">
            <v>6</v>
          </cell>
          <cell r="F942" t="str">
            <v>Global tuberías válvulas y fittings (se aplica 72.2% equipos mecànicos)</v>
          </cell>
          <cell r="G942" t="str">
            <v>gl</v>
          </cell>
          <cell r="H942">
            <v>1</v>
          </cell>
          <cell r="N942">
            <v>464695</v>
          </cell>
          <cell r="P942">
            <v>0</v>
          </cell>
          <cell r="Q942">
            <v>0</v>
          </cell>
          <cell r="R942">
            <v>0</v>
          </cell>
          <cell r="T942">
            <v>464.69499999999999</v>
          </cell>
          <cell r="V942">
            <v>464.69499999999999</v>
          </cell>
        </row>
        <row r="943">
          <cell r="D943" t="str">
            <v>ELECTRICIDAD</v>
          </cell>
        </row>
        <row r="944">
          <cell r="D944">
            <v>7</v>
          </cell>
          <cell r="F944" t="str">
            <v>Global equipos eléctricos (se aplica 18.6% equipos mecánicos)</v>
          </cell>
          <cell r="G944" t="str">
            <v>gl</v>
          </cell>
          <cell r="H944">
            <v>1</v>
          </cell>
          <cell r="N944">
            <v>119714</v>
          </cell>
          <cell r="P944">
            <v>0</v>
          </cell>
          <cell r="Q944">
            <v>0</v>
          </cell>
          <cell r="R944">
            <v>0</v>
          </cell>
          <cell r="T944">
            <v>119.714</v>
          </cell>
          <cell r="V944">
            <v>119.714</v>
          </cell>
        </row>
        <row r="945">
          <cell r="E945" t="str">
            <v>ALMACENAMIENTO DE CONCENTRADOS</v>
          </cell>
          <cell r="P945">
            <v>65.28</v>
          </cell>
          <cell r="Q945">
            <v>248.74099999999999</v>
          </cell>
          <cell r="R945">
            <v>210.7</v>
          </cell>
          <cell r="S945">
            <v>0</v>
          </cell>
          <cell r="T945">
            <v>761.9704999999999</v>
          </cell>
          <cell r="V945">
            <v>1286.6914999999999</v>
          </cell>
        </row>
        <row r="949">
          <cell r="D949" t="str">
            <v>EXCAVACIONES Y RELLENOS</v>
          </cell>
        </row>
        <row r="950">
          <cell r="D950">
            <v>1</v>
          </cell>
          <cell r="F950" t="str">
            <v>Excavaciones                    filtros y espesador</v>
          </cell>
          <cell r="G950" t="str">
            <v>m3</v>
          </cell>
          <cell r="H950">
            <v>162</v>
          </cell>
          <cell r="N950">
            <v>11</v>
          </cell>
          <cell r="P950">
            <v>0</v>
          </cell>
          <cell r="Q950">
            <v>0</v>
          </cell>
          <cell r="T950">
            <v>1.782</v>
          </cell>
          <cell r="V950">
            <v>1.782</v>
          </cell>
        </row>
        <row r="951">
          <cell r="D951">
            <v>1</v>
          </cell>
          <cell r="F951" t="str">
            <v>Excavaciones                    estanques</v>
          </cell>
          <cell r="G951" t="str">
            <v>m3</v>
          </cell>
          <cell r="H951">
            <v>600</v>
          </cell>
          <cell r="N951">
            <v>11</v>
          </cell>
          <cell r="T951">
            <v>6.6</v>
          </cell>
          <cell r="V951">
            <v>6.6</v>
          </cell>
        </row>
        <row r="952">
          <cell r="D952" t="str">
            <v>HORMIGONES</v>
          </cell>
        </row>
        <row r="953">
          <cell r="D953">
            <v>2</v>
          </cell>
          <cell r="F953" t="str">
            <v xml:space="preserve">Hormigon armado          </v>
          </cell>
          <cell r="G953" t="str">
            <v>m3</v>
          </cell>
          <cell r="H953">
            <v>576.15</v>
          </cell>
          <cell r="N953">
            <v>503</v>
          </cell>
          <cell r="P953">
            <v>0</v>
          </cell>
          <cell r="Q953">
            <v>0</v>
          </cell>
          <cell r="T953">
            <v>289.80345</v>
          </cell>
          <cell r="V953">
            <v>289.80345</v>
          </cell>
        </row>
        <row r="954">
          <cell r="D954" t="str">
            <v>ESTRUCTURAS METALICAS</v>
          </cell>
        </row>
        <row r="955">
          <cell r="D955">
            <v>3</v>
          </cell>
          <cell r="F955" t="str">
            <v>Estructuras metálicas     ampliación edificio</v>
          </cell>
          <cell r="G955" t="str">
            <v>ton</v>
          </cell>
          <cell r="H955">
            <v>172.5</v>
          </cell>
          <cell r="M955">
            <v>1900</v>
          </cell>
          <cell r="N955">
            <v>870</v>
          </cell>
          <cell r="P955">
            <v>0</v>
          </cell>
          <cell r="Q955">
            <v>0</v>
          </cell>
          <cell r="R955">
            <v>327.75</v>
          </cell>
          <cell r="T955">
            <v>150.07499999999999</v>
          </cell>
          <cell r="V955">
            <v>477.82499999999999</v>
          </cell>
        </row>
        <row r="956">
          <cell r="D956" t="str">
            <v>MECANICA</v>
          </cell>
        </row>
        <row r="957">
          <cell r="D957">
            <v>5</v>
          </cell>
          <cell r="F957" t="str">
            <v>Bomba aliment.agua filtrado tipo centrífuga horiz.tamaño 8"x6" 15 HP</v>
          </cell>
          <cell r="G957" t="str">
            <v>un</v>
          </cell>
          <cell r="H957">
            <v>4</v>
          </cell>
          <cell r="L957">
            <v>12608</v>
          </cell>
          <cell r="N957">
            <v>1261</v>
          </cell>
          <cell r="P957">
            <v>0</v>
          </cell>
          <cell r="Q957">
            <v>50.432000000000002</v>
          </cell>
          <cell r="R957">
            <v>0</v>
          </cell>
          <cell r="T957">
            <v>5.0439999999999996</v>
          </cell>
          <cell r="V957">
            <v>55.475999999999999</v>
          </cell>
        </row>
        <row r="958">
          <cell r="D958">
            <v>5</v>
          </cell>
          <cell r="F958" t="str">
            <v>Bomba alimentación ácido 0.5 HP</v>
          </cell>
          <cell r="G958" t="str">
            <v>un</v>
          </cell>
          <cell r="H958">
            <v>4</v>
          </cell>
          <cell r="L958">
            <v>250</v>
          </cell>
          <cell r="N958">
            <v>25</v>
          </cell>
          <cell r="P958">
            <v>0</v>
          </cell>
          <cell r="Q958">
            <v>1</v>
          </cell>
          <cell r="R958">
            <v>0</v>
          </cell>
          <cell r="T958">
            <v>0.1</v>
          </cell>
          <cell r="V958">
            <v>1.1000000000000001</v>
          </cell>
        </row>
        <row r="959">
          <cell r="D959">
            <v>5</v>
          </cell>
          <cell r="F959" t="str">
            <v>Bomba de vacío concentrado de Cu 3HP  incluido en filtro concentrado de Cu</v>
          </cell>
          <cell r="G959" t="str">
            <v>un</v>
          </cell>
          <cell r="H959">
            <v>0</v>
          </cell>
          <cell r="P959">
            <v>0</v>
          </cell>
          <cell r="Q959">
            <v>0</v>
          </cell>
          <cell r="R959">
            <v>0</v>
          </cell>
          <cell r="T959">
            <v>0</v>
          </cell>
          <cell r="V959">
            <v>0</v>
          </cell>
        </row>
        <row r="960">
          <cell r="D960">
            <v>5</v>
          </cell>
          <cell r="F960" t="str">
            <v>Estanque receptor de agua filtradavol.útil=0.33 m3 c/u</v>
          </cell>
          <cell r="G960" t="str">
            <v>ton</v>
          </cell>
          <cell r="H960">
            <v>60</v>
          </cell>
          <cell r="M960">
            <v>4300</v>
          </cell>
          <cell r="N960">
            <v>1450</v>
          </cell>
          <cell r="P960">
            <v>0</v>
          </cell>
          <cell r="Q960">
            <v>0</v>
          </cell>
          <cell r="R960">
            <v>258</v>
          </cell>
          <cell r="T960">
            <v>87</v>
          </cell>
          <cell r="V960">
            <v>345</v>
          </cell>
        </row>
        <row r="961">
          <cell r="D961">
            <v>5</v>
          </cell>
          <cell r="F961" t="str">
            <v>Filtro concentrado de Cu tipo cerámico de disco área 45 m2 c/u 14 HP</v>
          </cell>
          <cell r="G961" t="str">
            <v>un</v>
          </cell>
          <cell r="H961">
            <v>4</v>
          </cell>
          <cell r="L961">
            <v>678100</v>
          </cell>
          <cell r="N961">
            <v>67810</v>
          </cell>
          <cell r="P961">
            <v>0</v>
          </cell>
          <cell r="Q961">
            <v>2712.4</v>
          </cell>
          <cell r="R961">
            <v>0</v>
          </cell>
          <cell r="T961">
            <v>271.24</v>
          </cell>
          <cell r="V961">
            <v>2983.6400000000003</v>
          </cell>
        </row>
        <row r="962">
          <cell r="D962">
            <v>5</v>
          </cell>
          <cell r="F962" t="str">
            <v>Alargamiento en 28.5 m correa de alimentación acopio de concentrado A=0.8m L=287m</v>
          </cell>
          <cell r="G962" t="str">
            <v>m</v>
          </cell>
          <cell r="H962">
            <v>26</v>
          </cell>
          <cell r="L962">
            <v>4135</v>
          </cell>
          <cell r="N962">
            <v>600</v>
          </cell>
          <cell r="P962">
            <v>107.51</v>
          </cell>
          <cell r="Q962">
            <v>0</v>
          </cell>
          <cell r="R962">
            <v>0</v>
          </cell>
          <cell r="T962">
            <v>15.6</v>
          </cell>
          <cell r="V962">
            <v>123.11</v>
          </cell>
        </row>
        <row r="963">
          <cell r="D963">
            <v>5</v>
          </cell>
          <cell r="F963" t="str">
            <v>Sistema de carguío de camiones</v>
          </cell>
          <cell r="G963" t="str">
            <v>gl</v>
          </cell>
          <cell r="H963">
            <v>1</v>
          </cell>
          <cell r="L963">
            <v>300000</v>
          </cell>
          <cell r="M963">
            <v>300000</v>
          </cell>
          <cell r="N963">
            <v>400000</v>
          </cell>
          <cell r="P963">
            <v>150</v>
          </cell>
          <cell r="Q963">
            <v>150</v>
          </cell>
          <cell r="R963">
            <v>150</v>
          </cell>
          <cell r="S963">
            <v>150</v>
          </cell>
          <cell r="T963">
            <v>400</v>
          </cell>
          <cell r="V963">
            <v>1000</v>
          </cell>
        </row>
        <row r="964">
          <cell r="D964" t="str">
            <v>CAÑERIAS</v>
          </cell>
        </row>
        <row r="965">
          <cell r="D965">
            <v>6</v>
          </cell>
          <cell r="F965" t="str">
            <v>Global tuberías válvulas y fittings (se aplica 12.4% equipos mecànicos)</v>
          </cell>
          <cell r="G965" t="str">
            <v>gl</v>
          </cell>
          <cell r="H965">
            <v>1</v>
          </cell>
          <cell r="N965">
            <v>434915</v>
          </cell>
          <cell r="P965">
            <v>0</v>
          </cell>
          <cell r="Q965">
            <v>0</v>
          </cell>
          <cell r="R965">
            <v>0</v>
          </cell>
          <cell r="T965">
            <v>434.91500000000002</v>
          </cell>
          <cell r="V965">
            <v>434.91500000000002</v>
          </cell>
        </row>
        <row r="966">
          <cell r="D966" t="str">
            <v>ELECTRICIDAD</v>
          </cell>
        </row>
        <row r="967">
          <cell r="D967">
            <v>7</v>
          </cell>
          <cell r="F967" t="str">
            <v>Global equipos eléctricos (se aplica 18.6% equipos mecánicos)</v>
          </cell>
          <cell r="G967" t="str">
            <v>gl</v>
          </cell>
          <cell r="H967">
            <v>1</v>
          </cell>
          <cell r="N967">
            <v>410364</v>
          </cell>
          <cell r="P967">
            <v>0</v>
          </cell>
          <cell r="Q967">
            <v>0</v>
          </cell>
          <cell r="R967">
            <v>0</v>
          </cell>
          <cell r="T967">
            <v>410.36399999999998</v>
          </cell>
          <cell r="V967">
            <v>410.36399999999998</v>
          </cell>
        </row>
        <row r="968">
          <cell r="E968" t="str">
            <v>PLANTA FILTROS</v>
          </cell>
          <cell r="P968">
            <v>257.51</v>
          </cell>
          <cell r="Q968">
            <v>2913.8319999999999</v>
          </cell>
          <cell r="R968">
            <v>735.75</v>
          </cell>
          <cell r="S968">
            <v>150</v>
          </cell>
          <cell r="T968">
            <v>2072.5234500000001</v>
          </cell>
          <cell r="V968">
            <v>6129.6154499999993</v>
          </cell>
        </row>
        <row r="972">
          <cell r="D972" t="str">
            <v>OBRAS CIVILES GENERALES</v>
          </cell>
        </row>
        <row r="973">
          <cell r="D973">
            <v>4</v>
          </cell>
          <cell r="F973" t="str">
            <v>Inversión en descarte de agua (plantación de 33.6 há red riego tranque 50.000 m3)</v>
          </cell>
          <cell r="G973" t="str">
            <v>gl</v>
          </cell>
          <cell r="H973">
            <v>1</v>
          </cell>
          <cell r="N973">
            <v>1285542</v>
          </cell>
          <cell r="P973">
            <v>0</v>
          </cell>
          <cell r="Q973">
            <v>0</v>
          </cell>
          <cell r="T973">
            <v>1285.5419999999999</v>
          </cell>
          <cell r="V973">
            <v>1285.5419999999999</v>
          </cell>
        </row>
        <row r="974">
          <cell r="D974" t="str">
            <v>MECANICA</v>
          </cell>
        </row>
        <row r="975">
          <cell r="D975">
            <v>5</v>
          </cell>
          <cell r="F975" t="str">
            <v>Bomba alimentación filtro de arena tipo centrífuga horiz. 6"x4" 30 HP</v>
          </cell>
          <cell r="G975" t="str">
            <v>un</v>
          </cell>
          <cell r="H975">
            <v>2</v>
          </cell>
          <cell r="L975">
            <v>11173</v>
          </cell>
          <cell r="N975">
            <v>1117</v>
          </cell>
          <cell r="P975">
            <v>0</v>
          </cell>
          <cell r="Q975">
            <v>22.346</v>
          </cell>
          <cell r="R975">
            <v>0</v>
          </cell>
          <cell r="T975">
            <v>2.234</v>
          </cell>
          <cell r="V975">
            <v>24.58</v>
          </cell>
        </row>
        <row r="976">
          <cell r="D976">
            <v>5</v>
          </cell>
          <cell r="F976" t="str">
            <v>Filtro arena cap: 45 m3/h max</v>
          </cell>
          <cell r="G976" t="str">
            <v>un</v>
          </cell>
          <cell r="H976">
            <v>1</v>
          </cell>
          <cell r="L976">
            <v>75900</v>
          </cell>
          <cell r="N976">
            <v>7590</v>
          </cell>
          <cell r="P976">
            <v>0</v>
          </cell>
          <cell r="Q976">
            <v>75.900000000000006</v>
          </cell>
          <cell r="R976">
            <v>0</v>
          </cell>
          <cell r="T976">
            <v>7.59</v>
          </cell>
          <cell r="V976">
            <v>83.490000000000009</v>
          </cell>
        </row>
        <row r="977">
          <cell r="D977">
            <v>5</v>
          </cell>
          <cell r="F977" t="str">
            <v>Ampliación FAD</v>
          </cell>
          <cell r="G977" t="str">
            <v>gl</v>
          </cell>
          <cell r="H977">
            <v>1</v>
          </cell>
          <cell r="M977">
            <v>100000</v>
          </cell>
          <cell r="R977">
            <v>100</v>
          </cell>
          <cell r="T977">
            <v>0</v>
          </cell>
          <cell r="V977">
            <v>100</v>
          </cell>
        </row>
        <row r="978">
          <cell r="D978" t="str">
            <v>CAÑERIAS</v>
          </cell>
        </row>
        <row r="979">
          <cell r="D979">
            <v>6</v>
          </cell>
          <cell r="F979" t="str">
            <v>Global tuberías válvulas y fittings (se aplica 90.2% equipos mecànicos)</v>
          </cell>
          <cell r="G979" t="str">
            <v>gl</v>
          </cell>
          <cell r="H979">
            <v>1</v>
          </cell>
          <cell r="N979">
            <v>97480</v>
          </cell>
          <cell r="P979">
            <v>0</v>
          </cell>
          <cell r="Q979">
            <v>0</v>
          </cell>
          <cell r="R979">
            <v>0</v>
          </cell>
          <cell r="T979">
            <v>97.48</v>
          </cell>
          <cell r="V979">
            <v>97.48</v>
          </cell>
        </row>
        <row r="980">
          <cell r="D980" t="str">
            <v>ELECTRICIDAD</v>
          </cell>
        </row>
        <row r="981">
          <cell r="D981">
            <v>7</v>
          </cell>
          <cell r="F981" t="str">
            <v>Global equipos eléctricos (se aplica 5.8% equipos mecánicos)</v>
          </cell>
          <cell r="G981" t="str">
            <v>gl</v>
          </cell>
          <cell r="H981">
            <v>1</v>
          </cell>
          <cell r="N981">
            <v>6268</v>
          </cell>
          <cell r="P981">
            <v>0</v>
          </cell>
          <cell r="Q981">
            <v>0</v>
          </cell>
          <cell r="R981">
            <v>0</v>
          </cell>
          <cell r="T981">
            <v>6.2679999999999998</v>
          </cell>
          <cell r="V981">
            <v>6.2679999999999998</v>
          </cell>
        </row>
        <row r="982">
          <cell r="E982" t="str">
            <v>SERVICIOS DE TRATAMIENTO DE AGUA PUERTO</v>
          </cell>
          <cell r="P982">
            <v>0</v>
          </cell>
          <cell r="Q982">
            <v>98.246000000000009</v>
          </cell>
          <cell r="R982">
            <v>100</v>
          </cell>
          <cell r="S982">
            <v>0</v>
          </cell>
          <cell r="T982">
            <v>1399.1139999999998</v>
          </cell>
          <cell r="V982">
            <v>1597.36</v>
          </cell>
        </row>
        <row r="985">
          <cell r="E985" t="str">
            <v>Total: MANEJO DE CONCENTRADOS PUNTA CHUNGOS</v>
          </cell>
          <cell r="P985">
            <v>322.78999999999996</v>
          </cell>
          <cell r="Q985">
            <v>3260.819</v>
          </cell>
          <cell r="R985">
            <v>1046.45</v>
          </cell>
          <cell r="S985">
            <v>150</v>
          </cell>
          <cell r="T985">
            <v>4233.6079499999996</v>
          </cell>
          <cell r="V985">
            <v>9013.6669499999989</v>
          </cell>
          <cell r="AA985" t="str">
            <v/>
          </cell>
        </row>
        <row r="989">
          <cell r="E989" t="str">
            <v>INFRAESTRUCTURA</v>
          </cell>
        </row>
        <row r="992">
          <cell r="D992" t="str">
            <v>ELECTRICIDAD</v>
          </cell>
        </row>
        <row r="993">
          <cell r="D993">
            <v>7</v>
          </cell>
          <cell r="F993" t="str">
            <v>Transformador de poder trifásico c/resis.puesta a tierra c/pararrayos en 23 Kv</v>
          </cell>
          <cell r="G993" t="str">
            <v>un</v>
          </cell>
          <cell r="H993">
            <v>1</v>
          </cell>
          <cell r="L993">
            <v>1034886</v>
          </cell>
          <cell r="N993">
            <v>108600</v>
          </cell>
          <cell r="P993">
            <v>1034.886</v>
          </cell>
          <cell r="Q993">
            <v>0</v>
          </cell>
          <cell r="R993">
            <v>0</v>
          </cell>
          <cell r="T993">
            <v>108.6</v>
          </cell>
          <cell r="V993">
            <v>1143.4859999999999</v>
          </cell>
        </row>
        <row r="994">
          <cell r="D994">
            <v>7</v>
          </cell>
          <cell r="F994" t="str">
            <v>Transformador de poder trifásico c/resis.puesta a tierra 12/16/20 MVA-23kV/3</v>
          </cell>
          <cell r="G994" t="str">
            <v>un</v>
          </cell>
          <cell r="H994">
            <v>1</v>
          </cell>
          <cell r="L994">
            <v>207000</v>
          </cell>
          <cell r="N994">
            <v>21700</v>
          </cell>
          <cell r="P994">
            <v>0</v>
          </cell>
          <cell r="Q994">
            <v>207</v>
          </cell>
          <cell r="T994">
            <v>21.7</v>
          </cell>
          <cell r="V994">
            <v>228.7</v>
          </cell>
        </row>
        <row r="995">
          <cell r="D995">
            <v>7</v>
          </cell>
          <cell r="F995" t="str">
            <v>Transformador de potencial monofásico 220 kV 50 Hz 1050kV</v>
          </cell>
          <cell r="G995" t="str">
            <v>un</v>
          </cell>
          <cell r="H995">
            <v>3</v>
          </cell>
          <cell r="L995">
            <v>11097</v>
          </cell>
          <cell r="N995">
            <v>1750</v>
          </cell>
          <cell r="P995">
            <v>0</v>
          </cell>
          <cell r="Q995">
            <v>33.290999999999997</v>
          </cell>
          <cell r="T995">
            <v>5.25</v>
          </cell>
          <cell r="V995">
            <v>38.540999999999997</v>
          </cell>
        </row>
        <row r="996">
          <cell r="D996">
            <v>7</v>
          </cell>
          <cell r="F996" t="str">
            <v>transformador de servicios auxiliares 150 kVA 400/220V</v>
          </cell>
          <cell r="G996" t="str">
            <v>un</v>
          </cell>
          <cell r="H996">
            <v>2</v>
          </cell>
          <cell r="L996">
            <v>153350</v>
          </cell>
          <cell r="N996">
            <v>850</v>
          </cell>
          <cell r="P996">
            <v>306.7</v>
          </cell>
          <cell r="T996">
            <v>1.7</v>
          </cell>
          <cell r="V996">
            <v>308.39999999999998</v>
          </cell>
        </row>
        <row r="997">
          <cell r="D997">
            <v>7</v>
          </cell>
          <cell r="F997" t="str">
            <v>Transformador de distribución 500 kVA 23.0 Kv 4000V</v>
          </cell>
          <cell r="G997" t="str">
            <v>un</v>
          </cell>
          <cell r="H997">
            <v>4</v>
          </cell>
          <cell r="L997">
            <v>54370</v>
          </cell>
          <cell r="N997">
            <v>9250</v>
          </cell>
          <cell r="P997">
            <v>217.48</v>
          </cell>
          <cell r="T997">
            <v>37</v>
          </cell>
          <cell r="V997">
            <v>254.48</v>
          </cell>
        </row>
        <row r="998">
          <cell r="D998">
            <v>7</v>
          </cell>
          <cell r="F998" t="str">
            <v>Pararrayos monofásico ZnO, c7base aislante y contador descarga 220 kV, 20kA</v>
          </cell>
          <cell r="G998" t="str">
            <v>un</v>
          </cell>
          <cell r="H998">
            <v>3</v>
          </cell>
          <cell r="L998">
            <v>3876</v>
          </cell>
          <cell r="N998">
            <v>1500</v>
          </cell>
          <cell r="P998">
            <v>0</v>
          </cell>
          <cell r="Q998">
            <v>11.628</v>
          </cell>
          <cell r="T998">
            <v>4.5</v>
          </cell>
          <cell r="V998">
            <v>16.128</v>
          </cell>
        </row>
        <row r="999">
          <cell r="D999">
            <v>7</v>
          </cell>
          <cell r="F999" t="str">
            <v>Interruptor de poder trifásico sellado SF6 intemperie 2000A, 242 kV, 50kA</v>
          </cell>
          <cell r="G999" t="str">
            <v>un</v>
          </cell>
          <cell r="H999">
            <v>1</v>
          </cell>
          <cell r="L999">
            <v>102125</v>
          </cell>
          <cell r="N999">
            <v>15550</v>
          </cell>
          <cell r="P999">
            <v>0</v>
          </cell>
          <cell r="Q999">
            <v>102.125</v>
          </cell>
          <cell r="T999">
            <v>15.55</v>
          </cell>
          <cell r="V999">
            <v>117.675</v>
          </cell>
        </row>
        <row r="1000">
          <cell r="D1000">
            <v>7</v>
          </cell>
          <cell r="F1000" t="str">
            <v>Interruptor bajo carga trifásico intemperie</v>
          </cell>
          <cell r="G1000" t="str">
            <v>un</v>
          </cell>
          <cell r="H1000">
            <v>4</v>
          </cell>
          <cell r="L1000">
            <v>50340</v>
          </cell>
          <cell r="N1000">
            <v>4350</v>
          </cell>
          <cell r="P1000">
            <v>0</v>
          </cell>
          <cell r="Q1000">
            <v>201.36</v>
          </cell>
          <cell r="T1000">
            <v>17.399999999999999</v>
          </cell>
          <cell r="V1000">
            <v>218.76000000000002</v>
          </cell>
        </row>
        <row r="1001">
          <cell r="D1001">
            <v>7</v>
          </cell>
          <cell r="F1001" t="str">
            <v>Desconectador tripolar vertical doble apertura mec.operación a motor</v>
          </cell>
          <cell r="G1001" t="str">
            <v>un</v>
          </cell>
          <cell r="H1001">
            <v>2</v>
          </cell>
          <cell r="L1001">
            <v>17480</v>
          </cell>
          <cell r="N1001">
            <v>10300</v>
          </cell>
          <cell r="P1001">
            <v>0</v>
          </cell>
          <cell r="Q1001">
            <v>34.96</v>
          </cell>
          <cell r="T1001">
            <v>20.6</v>
          </cell>
          <cell r="V1001">
            <v>55.56</v>
          </cell>
        </row>
        <row r="1002">
          <cell r="D1002">
            <v>7</v>
          </cell>
          <cell r="F1002" t="str">
            <v>Filtro de armónicos 23 kV 5° armónica 5MVA</v>
          </cell>
          <cell r="G1002" t="str">
            <v>un</v>
          </cell>
          <cell r="H1002">
            <v>3</v>
          </cell>
          <cell r="L1002">
            <v>200194</v>
          </cell>
          <cell r="N1002">
            <v>25000</v>
          </cell>
          <cell r="P1002">
            <v>0</v>
          </cell>
          <cell r="Q1002">
            <v>600.58199999999999</v>
          </cell>
          <cell r="T1002">
            <v>75</v>
          </cell>
          <cell r="V1002">
            <v>675.58199999999999</v>
          </cell>
        </row>
        <row r="1003">
          <cell r="D1003">
            <v>7</v>
          </cell>
          <cell r="F1003" t="str">
            <v>Filtro de armónicos 23 kV 9,5° armónica 4 MVA</v>
          </cell>
          <cell r="G1003" t="str">
            <v>un</v>
          </cell>
          <cell r="H1003">
            <v>3</v>
          </cell>
          <cell r="L1003">
            <v>200194</v>
          </cell>
          <cell r="N1003">
            <v>25000</v>
          </cell>
          <cell r="P1003">
            <v>0</v>
          </cell>
          <cell r="Q1003">
            <v>600.58199999999999</v>
          </cell>
          <cell r="T1003">
            <v>75</v>
          </cell>
          <cell r="V1003">
            <v>675.58199999999999</v>
          </cell>
        </row>
        <row r="1004">
          <cell r="D1004">
            <v>7</v>
          </cell>
          <cell r="F1004" t="str">
            <v>Celdas 23 kV 1200 A</v>
          </cell>
          <cell r="G1004" t="str">
            <v>un</v>
          </cell>
          <cell r="H1004">
            <v>20</v>
          </cell>
          <cell r="L1004">
            <v>75600</v>
          </cell>
          <cell r="N1004">
            <v>5526</v>
          </cell>
          <cell r="P1004">
            <v>0</v>
          </cell>
          <cell r="Q1004">
            <v>1512</v>
          </cell>
          <cell r="T1004">
            <v>110.52</v>
          </cell>
          <cell r="V1004">
            <v>1622.52</v>
          </cell>
        </row>
        <row r="1005">
          <cell r="D1005">
            <v>7</v>
          </cell>
          <cell r="F1005" t="str">
            <v>panel de protección</v>
          </cell>
          <cell r="G1005" t="str">
            <v>un</v>
          </cell>
          <cell r="H1005">
            <v>1</v>
          </cell>
          <cell r="L1005">
            <v>206152</v>
          </cell>
          <cell r="N1005">
            <v>2225</v>
          </cell>
          <cell r="P1005">
            <v>0</v>
          </cell>
          <cell r="Q1005">
            <v>206.15199999999999</v>
          </cell>
          <cell r="T1005">
            <v>2.2250000000000001</v>
          </cell>
          <cell r="V1005">
            <v>208.37699999999998</v>
          </cell>
        </row>
        <row r="1006">
          <cell r="D1006">
            <v>7</v>
          </cell>
          <cell r="F1006" t="str">
            <v>Cargador de baterías 380V 125DC 60A</v>
          </cell>
          <cell r="G1006" t="str">
            <v>un</v>
          </cell>
          <cell r="H1006">
            <v>1</v>
          </cell>
          <cell r="L1006">
            <v>12243</v>
          </cell>
          <cell r="N1006">
            <v>950</v>
          </cell>
          <cell r="P1006">
            <v>0</v>
          </cell>
          <cell r="Q1006">
            <v>12.243</v>
          </cell>
          <cell r="T1006">
            <v>0.95</v>
          </cell>
          <cell r="V1006">
            <v>13.193</v>
          </cell>
        </row>
        <row r="1007">
          <cell r="D1007">
            <v>7</v>
          </cell>
          <cell r="F1007" t="str">
            <v>Juego de batería niquel cadmio 400 AH 125 VDC</v>
          </cell>
          <cell r="G1007" t="str">
            <v>un</v>
          </cell>
          <cell r="H1007">
            <v>1</v>
          </cell>
          <cell r="L1007">
            <v>24480</v>
          </cell>
          <cell r="N1007">
            <v>1725</v>
          </cell>
          <cell r="P1007">
            <v>0</v>
          </cell>
          <cell r="Q1007">
            <v>24.48</v>
          </cell>
          <cell r="T1007">
            <v>1.7250000000000001</v>
          </cell>
          <cell r="V1007">
            <v>26.205000000000002</v>
          </cell>
        </row>
        <row r="1008">
          <cell r="D1008">
            <v>7</v>
          </cell>
          <cell r="F1008" t="str">
            <v>UPS 5 kVA c/transformador</v>
          </cell>
          <cell r="G1008" t="str">
            <v>un</v>
          </cell>
          <cell r="H1008">
            <v>1</v>
          </cell>
          <cell r="L1008">
            <v>9900</v>
          </cell>
          <cell r="N1008">
            <v>1250</v>
          </cell>
          <cell r="P1008">
            <v>0</v>
          </cell>
          <cell r="Q1008">
            <v>9.9</v>
          </cell>
          <cell r="T1008">
            <v>1.25</v>
          </cell>
          <cell r="V1008">
            <v>11.15</v>
          </cell>
        </row>
        <row r="1009">
          <cell r="D1009">
            <v>7</v>
          </cell>
          <cell r="F1009" t="str">
            <v>Aislador de pedestal completo c/pernos de fijación modelo LAPP 315324-H</v>
          </cell>
          <cell r="G1009" t="str">
            <v>un</v>
          </cell>
          <cell r="H1009">
            <v>6</v>
          </cell>
          <cell r="L1009">
            <v>5373</v>
          </cell>
          <cell r="N1009">
            <v>680</v>
          </cell>
          <cell r="P1009">
            <v>0</v>
          </cell>
          <cell r="Q1009">
            <v>32.238</v>
          </cell>
          <cell r="T1009">
            <v>4.08</v>
          </cell>
          <cell r="V1009">
            <v>36.317999999999998</v>
          </cell>
        </row>
        <row r="1010">
          <cell r="D1010">
            <v>7</v>
          </cell>
          <cell r="F1010" t="str">
            <v>Cable de aluminio tipo AAC Coreosis 1590 MCM</v>
          </cell>
          <cell r="G1010" t="str">
            <v>un</v>
          </cell>
          <cell r="H1010">
            <v>500</v>
          </cell>
          <cell r="L1010">
            <v>23</v>
          </cell>
          <cell r="N1010">
            <v>1</v>
          </cell>
          <cell r="P1010">
            <v>0</v>
          </cell>
          <cell r="Q1010">
            <v>11.5</v>
          </cell>
          <cell r="T1010">
            <v>0.5</v>
          </cell>
          <cell r="V1010">
            <v>12</v>
          </cell>
        </row>
        <row r="1011">
          <cell r="D1011">
            <v>7</v>
          </cell>
          <cell r="F1011" t="str">
            <v>Cable unipolar aislado133% EPR 25kV 250 MCM</v>
          </cell>
          <cell r="G1011" t="str">
            <v>un</v>
          </cell>
          <cell r="H1011">
            <v>2160</v>
          </cell>
          <cell r="L1011">
            <v>25</v>
          </cell>
          <cell r="N1011">
            <v>13</v>
          </cell>
          <cell r="P1011">
            <v>54</v>
          </cell>
          <cell r="T1011">
            <v>28.08</v>
          </cell>
          <cell r="V1011">
            <v>82.08</v>
          </cell>
        </row>
        <row r="1012">
          <cell r="D1012">
            <v>7</v>
          </cell>
          <cell r="F1012" t="str">
            <v>Cable unipolar aislado133% EPR 25kV 1000 MCM</v>
          </cell>
          <cell r="G1012" t="str">
            <v>un</v>
          </cell>
          <cell r="H1012">
            <v>4800</v>
          </cell>
          <cell r="L1012">
            <v>50</v>
          </cell>
          <cell r="N1012">
            <v>26</v>
          </cell>
          <cell r="P1012">
            <v>240</v>
          </cell>
          <cell r="T1012">
            <v>124.8</v>
          </cell>
          <cell r="V1012">
            <v>364.8</v>
          </cell>
        </row>
        <row r="1013">
          <cell r="D1013">
            <v>7</v>
          </cell>
          <cell r="F1013" t="str">
            <v>Cable unipolar aislado133% EPR 5kV 1000 MCM</v>
          </cell>
          <cell r="G1013" t="str">
            <v>un</v>
          </cell>
          <cell r="H1013">
            <v>1500</v>
          </cell>
          <cell r="L1013">
            <v>56</v>
          </cell>
          <cell r="N1013">
            <v>5</v>
          </cell>
          <cell r="P1013">
            <v>84</v>
          </cell>
          <cell r="T1013">
            <v>7.5</v>
          </cell>
          <cell r="V1013">
            <v>91.5</v>
          </cell>
        </row>
        <row r="1014">
          <cell r="D1014">
            <v>7</v>
          </cell>
          <cell r="F1014" t="str">
            <v>Mastil de pararrayos Ñ h=22m</v>
          </cell>
          <cell r="G1014" t="str">
            <v>un</v>
          </cell>
          <cell r="H1014">
            <v>3</v>
          </cell>
          <cell r="L1014">
            <v>10000</v>
          </cell>
          <cell r="N1014">
            <v>2500</v>
          </cell>
          <cell r="P1014">
            <v>30</v>
          </cell>
          <cell r="T1014">
            <v>7.5</v>
          </cell>
          <cell r="V1014">
            <v>37.5</v>
          </cell>
        </row>
        <row r="1015">
          <cell r="D1015">
            <v>7</v>
          </cell>
          <cell r="F1015" t="str">
            <v>Ferretería y conectores patio altaa tensión clase 220 kV</v>
          </cell>
          <cell r="G1015" t="str">
            <v>un</v>
          </cell>
          <cell r="H1015">
            <v>1</v>
          </cell>
          <cell r="L1015">
            <v>22043</v>
          </cell>
          <cell r="N1015">
            <v>62500</v>
          </cell>
          <cell r="P1015">
            <v>22.042999999999999</v>
          </cell>
          <cell r="T1015">
            <v>62.5</v>
          </cell>
          <cell r="V1015">
            <v>84.543000000000006</v>
          </cell>
        </row>
        <row r="1016">
          <cell r="D1016">
            <v>7</v>
          </cell>
          <cell r="F1016" t="str">
            <v>Cadena 16 aisladores anclaje de porcelana tipo neblina</v>
          </cell>
          <cell r="G1016" t="str">
            <v>un</v>
          </cell>
          <cell r="H1016">
            <v>6</v>
          </cell>
          <cell r="L1016">
            <v>500</v>
          </cell>
          <cell r="N1016">
            <v>39</v>
          </cell>
          <cell r="P1016">
            <v>0</v>
          </cell>
          <cell r="Q1016">
            <v>3</v>
          </cell>
          <cell r="T1016">
            <v>0.23400000000000001</v>
          </cell>
          <cell r="V1016">
            <v>3.234</v>
          </cell>
        </row>
        <row r="1017">
          <cell r="D1017">
            <v>7</v>
          </cell>
          <cell r="F1017" t="str">
            <v>Sistema puesta a tierra sist.Opat-Endesa data eq.prot.fact.superv.de potencia</v>
          </cell>
          <cell r="G1017" t="str">
            <v>un</v>
          </cell>
          <cell r="H1017">
            <v>1</v>
          </cell>
          <cell r="L1017">
            <v>451152</v>
          </cell>
          <cell r="N1017">
            <v>15000</v>
          </cell>
          <cell r="P1017">
            <v>451.15199999999999</v>
          </cell>
          <cell r="T1017">
            <v>15</v>
          </cell>
          <cell r="V1017">
            <v>466.15199999999999</v>
          </cell>
        </row>
        <row r="1018">
          <cell r="D1018">
            <v>7</v>
          </cell>
          <cell r="F1018" t="str">
            <v>Sist.alumbrado y calefacción sist.refr.y presurizac.sist.alarma emergencia</v>
          </cell>
          <cell r="G1018" t="str">
            <v>un</v>
          </cell>
          <cell r="H1018">
            <v>1</v>
          </cell>
          <cell r="L1018">
            <v>18700</v>
          </cell>
          <cell r="N1018">
            <v>2500</v>
          </cell>
          <cell r="P1018">
            <v>0</v>
          </cell>
          <cell r="Q1018">
            <v>18.7</v>
          </cell>
          <cell r="T1018">
            <v>2.5</v>
          </cell>
          <cell r="V1018">
            <v>21.2</v>
          </cell>
        </row>
        <row r="1019">
          <cell r="D1019">
            <v>7</v>
          </cell>
          <cell r="F1019" t="str">
            <v>Mufa terminal 23 kV</v>
          </cell>
          <cell r="G1019" t="str">
            <v>un</v>
          </cell>
          <cell r="H1019">
            <v>48</v>
          </cell>
          <cell r="L1019">
            <v>250</v>
          </cell>
          <cell r="N1019">
            <v>5</v>
          </cell>
          <cell r="P1019">
            <v>0</v>
          </cell>
          <cell r="Q1019">
            <v>12</v>
          </cell>
          <cell r="T1019">
            <v>0.24</v>
          </cell>
          <cell r="V1019">
            <v>12.24</v>
          </cell>
        </row>
        <row r="1020">
          <cell r="D1020">
            <v>7</v>
          </cell>
          <cell r="F1020" t="str">
            <v>Mufa terminal 5 kV</v>
          </cell>
          <cell r="G1020" t="str">
            <v>un</v>
          </cell>
          <cell r="H1020">
            <v>100</v>
          </cell>
          <cell r="L1020">
            <v>100</v>
          </cell>
          <cell r="N1020">
            <v>5</v>
          </cell>
          <cell r="P1020">
            <v>0</v>
          </cell>
          <cell r="Q1020">
            <v>10</v>
          </cell>
          <cell r="T1020">
            <v>0.5</v>
          </cell>
          <cell r="V1020">
            <v>10.5</v>
          </cell>
        </row>
        <row r="1021">
          <cell r="D1021">
            <v>7</v>
          </cell>
          <cell r="F1021" t="str">
            <v>Switchgear 3.45 kV 15 posiciones</v>
          </cell>
          <cell r="G1021" t="str">
            <v>un</v>
          </cell>
          <cell r="H1021">
            <v>20</v>
          </cell>
          <cell r="L1021">
            <v>40000</v>
          </cell>
          <cell r="N1021">
            <v>2500</v>
          </cell>
          <cell r="P1021">
            <v>0</v>
          </cell>
          <cell r="Q1021">
            <v>800</v>
          </cell>
          <cell r="T1021">
            <v>50</v>
          </cell>
          <cell r="V1021">
            <v>850</v>
          </cell>
        </row>
        <row r="1022">
          <cell r="D1022">
            <v>7</v>
          </cell>
          <cell r="F1022" t="str">
            <v>Subestación unitaria c/centro de distribución de carga 2.0/2.3 kVA</v>
          </cell>
          <cell r="G1022" t="str">
            <v>un</v>
          </cell>
          <cell r="H1022">
            <v>6</v>
          </cell>
          <cell r="L1022">
            <v>144350</v>
          </cell>
          <cell r="N1022">
            <v>4350</v>
          </cell>
          <cell r="P1022">
            <v>866.1</v>
          </cell>
          <cell r="T1022">
            <v>26.1</v>
          </cell>
          <cell r="V1022">
            <v>892.2</v>
          </cell>
        </row>
        <row r="1023">
          <cell r="D1023">
            <v>7</v>
          </cell>
          <cell r="F1023" t="str">
            <v>Centro control de motores celdas de flotación 400V 3F 50Hz 4000A</v>
          </cell>
          <cell r="G1023" t="str">
            <v>un</v>
          </cell>
          <cell r="H1023">
            <v>3</v>
          </cell>
          <cell r="L1023">
            <v>35596</v>
          </cell>
          <cell r="N1023">
            <v>4350</v>
          </cell>
          <cell r="P1023">
            <v>53.393999999999998</v>
          </cell>
          <cell r="Q1023">
            <v>53.393999999999998</v>
          </cell>
          <cell r="T1023">
            <v>13.05</v>
          </cell>
          <cell r="V1023">
            <v>119.83799999999999</v>
          </cell>
        </row>
        <row r="1024">
          <cell r="D1024">
            <v>7</v>
          </cell>
          <cell r="F1024" t="str">
            <v>Centro control de motores bombas de pozo 400V 3F 50Hz 800A</v>
          </cell>
          <cell r="G1024" t="str">
            <v>un</v>
          </cell>
          <cell r="H1024">
            <v>4</v>
          </cell>
          <cell r="L1024">
            <v>11865</v>
          </cell>
          <cell r="N1024">
            <v>1450</v>
          </cell>
          <cell r="P1024">
            <v>23.73</v>
          </cell>
          <cell r="Q1024">
            <v>23.73</v>
          </cell>
          <cell r="T1024">
            <v>5.8</v>
          </cell>
          <cell r="V1024">
            <v>53.26</v>
          </cell>
        </row>
        <row r="1025">
          <cell r="D1025">
            <v>7</v>
          </cell>
          <cell r="F1025" t="str">
            <v>Generador diesel 2000 kVA 3hp 400/230 volt</v>
          </cell>
          <cell r="G1025" t="str">
            <v>un</v>
          </cell>
          <cell r="H1025">
            <v>1</v>
          </cell>
          <cell r="L1025">
            <v>311911</v>
          </cell>
          <cell r="N1025">
            <v>9750</v>
          </cell>
          <cell r="P1025">
            <v>0</v>
          </cell>
          <cell r="Q1025">
            <v>311.911</v>
          </cell>
          <cell r="T1025">
            <v>9.75</v>
          </cell>
          <cell r="V1025">
            <v>321.661</v>
          </cell>
        </row>
        <row r="1026">
          <cell r="D1026">
            <v>7</v>
          </cell>
          <cell r="F1026" t="str">
            <v>Transformador 2.0/2.24/2.58 MVA, 400-23/13.8 kV</v>
          </cell>
          <cell r="G1026" t="str">
            <v>un</v>
          </cell>
          <cell r="H1026">
            <v>2</v>
          </cell>
          <cell r="L1026">
            <v>67357</v>
          </cell>
          <cell r="N1026">
            <v>21500</v>
          </cell>
          <cell r="P1026">
            <v>134.714</v>
          </cell>
          <cell r="T1026">
            <v>43</v>
          </cell>
          <cell r="V1026">
            <v>177.714</v>
          </cell>
        </row>
        <row r="1028">
          <cell r="E1028" t="str">
            <v>SUBESTACION PRINCIPAL</v>
          </cell>
          <cell r="P1028">
            <v>3518.1989999999996</v>
          </cell>
          <cell r="Q1028">
            <v>4832.7759999999998</v>
          </cell>
          <cell r="R1028">
            <v>0</v>
          </cell>
          <cell r="S1028">
            <v>0</v>
          </cell>
          <cell r="T1028">
            <v>900.10399999999993</v>
          </cell>
          <cell r="V1028">
            <v>9251.0789999999997</v>
          </cell>
        </row>
        <row r="1032">
          <cell r="D1032" t="str">
            <v>INSTRUMENTACION</v>
          </cell>
        </row>
        <row r="1033">
          <cell r="F1033" t="str">
            <v>Sistema de control distribuido 175 KTPD</v>
          </cell>
          <cell r="G1033" t="str">
            <v>gl</v>
          </cell>
          <cell r="H1033">
            <v>1</v>
          </cell>
          <cell r="V1033">
            <v>2251</v>
          </cell>
        </row>
        <row r="1034">
          <cell r="F1034" t="str">
            <v>Instrumentación de procesos 175 KTPD</v>
          </cell>
          <cell r="G1034" t="str">
            <v>gl</v>
          </cell>
          <cell r="H1034">
            <v>1</v>
          </cell>
          <cell r="V1034">
            <v>5483</v>
          </cell>
        </row>
        <row r="1035">
          <cell r="E1035" t="str">
            <v>CONTROL DISTRIBUIDO E INSTRUMENTACION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V1035">
            <v>7734</v>
          </cell>
        </row>
        <row r="1038">
          <cell r="E1038" t="str">
            <v>Total: INFRAESTRUCTURA (excluye 750 Contr.Distr.e Instrument.)</v>
          </cell>
          <cell r="P1038">
            <v>3518.1989999999996</v>
          </cell>
          <cell r="Q1038">
            <v>4832.7759999999998</v>
          </cell>
          <cell r="R1038">
            <v>0</v>
          </cell>
          <cell r="S1038">
            <v>0</v>
          </cell>
          <cell r="T1038">
            <v>900.10399999999993</v>
          </cell>
          <cell r="U1038">
            <v>0</v>
          </cell>
          <cell r="V1038">
            <v>9251.0789999999997</v>
          </cell>
          <cell r="AA1038" t="str">
            <v/>
          </cell>
        </row>
        <row r="1042">
          <cell r="E1042" t="str">
            <v>TOTAL COSTO DIRECTO (Excluye 750 Control Distribuido e Instrumentación)</v>
          </cell>
          <cell r="P1042">
            <v>14703.163499999999</v>
          </cell>
          <cell r="Q1042">
            <v>67107.552499999991</v>
          </cell>
          <cell r="R1042">
            <v>18669.000000000004</v>
          </cell>
          <cell r="S1042">
            <v>1731.75</v>
          </cell>
          <cell r="T1042">
            <v>56603.876549999994</v>
          </cell>
          <cell r="V1042">
            <v>158815.34254999997</v>
          </cell>
        </row>
        <row r="1054">
          <cell r="F1054" t="str">
            <v>Ingenieria y Adquisiciones</v>
          </cell>
        </row>
        <row r="1055">
          <cell r="D1055">
            <v>9</v>
          </cell>
          <cell r="F1055" t="str">
            <v>Ingeniería Básica</v>
          </cell>
          <cell r="G1055" t="str">
            <v>hrs</v>
          </cell>
          <cell r="H1055">
            <v>38080</v>
          </cell>
          <cell r="S1055">
            <v>65</v>
          </cell>
          <cell r="V1055">
            <v>2475.1999999999998</v>
          </cell>
        </row>
        <row r="1056">
          <cell r="D1056">
            <v>9</v>
          </cell>
          <cell r="F1056" t="str">
            <v>Ingeniería de Detalles</v>
          </cell>
          <cell r="G1056" t="str">
            <v>hrs</v>
          </cell>
          <cell r="H1056">
            <v>247060</v>
          </cell>
          <cell r="S1056">
            <v>51</v>
          </cell>
          <cell r="V1056">
            <v>12600.06</v>
          </cell>
        </row>
        <row r="1057">
          <cell r="D1057">
            <v>9</v>
          </cell>
          <cell r="F1057" t="str">
            <v>Asesoría Puesta en Marcha (2% costo equipos)</v>
          </cell>
          <cell r="H1057">
            <v>1</v>
          </cell>
          <cell r="S1057">
            <v>1636000</v>
          </cell>
          <cell r="V1057">
            <v>1636</v>
          </cell>
        </row>
        <row r="1058">
          <cell r="D1058">
            <v>9</v>
          </cell>
          <cell r="F1058" t="str">
            <v>Ingeniería de Terreno</v>
          </cell>
          <cell r="G1058" t="str">
            <v>hrs</v>
          </cell>
          <cell r="H1058">
            <v>0</v>
          </cell>
          <cell r="S1058">
            <v>65</v>
          </cell>
          <cell r="V1058">
            <v>0</v>
          </cell>
        </row>
        <row r="1059">
          <cell r="D1059">
            <v>9</v>
          </cell>
          <cell r="F1059" t="str">
            <v>Gestión de Comprasy Adquisiciones (1% costo mat.y equip.aportados por MLP)</v>
          </cell>
          <cell r="G1059" t="str">
            <v>Sum</v>
          </cell>
          <cell r="H1059">
            <v>1</v>
          </cell>
          <cell r="S1059">
            <v>615000</v>
          </cell>
          <cell r="V1059">
            <v>615</v>
          </cell>
        </row>
        <row r="1060">
          <cell r="F1060" t="str">
            <v/>
          </cell>
        </row>
        <row r="1061">
          <cell r="F1061" t="str">
            <v>Administración de la Construcción</v>
          </cell>
        </row>
        <row r="1062">
          <cell r="D1062">
            <v>9</v>
          </cell>
          <cell r="F1062" t="str">
            <v>Administración de la Construcción (5% costo Constr.y Montaje)</v>
          </cell>
          <cell r="G1062" t="str">
            <v>Sum</v>
          </cell>
          <cell r="H1062">
            <v>1</v>
          </cell>
          <cell r="S1062">
            <v>2812000</v>
          </cell>
          <cell r="V1062">
            <v>2812</v>
          </cell>
        </row>
        <row r="1063">
          <cell r="D1063">
            <v>9</v>
          </cell>
          <cell r="F1063" t="str">
            <v>Inspección de la Construcción (5% costo Construcción y Montaje)</v>
          </cell>
          <cell r="G1063" t="str">
            <v>Sum</v>
          </cell>
          <cell r="H1063">
            <v>1</v>
          </cell>
          <cell r="S1063">
            <v>2812000</v>
          </cell>
          <cell r="V1063">
            <v>2812</v>
          </cell>
        </row>
        <row r="1064">
          <cell r="D1064">
            <v>9</v>
          </cell>
          <cell r="F1064" t="str">
            <v>Construction Management (Staff Local)</v>
          </cell>
          <cell r="G1064" t="str">
            <v>Sum</v>
          </cell>
          <cell r="H1064">
            <v>0</v>
          </cell>
        </row>
        <row r="1065">
          <cell r="D1065">
            <v>9</v>
          </cell>
          <cell r="F1065" t="str">
            <v>Air Fares &amp; Turnarounds</v>
          </cell>
          <cell r="G1065" t="str">
            <v>Sum</v>
          </cell>
          <cell r="H1065">
            <v>0</v>
          </cell>
        </row>
        <row r="1066">
          <cell r="D1066">
            <v>9</v>
          </cell>
          <cell r="F1066" t="str">
            <v xml:space="preserve">Room &amp; Board Expat ($25/day hotel, $10/day meals) </v>
          </cell>
          <cell r="G1066" t="str">
            <v>mdy</v>
          </cell>
          <cell r="H1066">
            <v>0</v>
          </cell>
        </row>
        <row r="1067">
          <cell r="D1067">
            <v>9</v>
          </cell>
          <cell r="F1067" t="str">
            <v>Construction Management Office</v>
          </cell>
          <cell r="G1067" t="str">
            <v>Sum</v>
          </cell>
          <cell r="H1067">
            <v>0</v>
          </cell>
        </row>
        <row r="1068">
          <cell r="D1068">
            <v>9</v>
          </cell>
          <cell r="F1068" t="str">
            <v>Long Distance Charges</v>
          </cell>
          <cell r="G1068" t="str">
            <v>Sum</v>
          </cell>
          <cell r="H1068">
            <v>0</v>
          </cell>
        </row>
        <row r="1069">
          <cell r="D1069">
            <v>9</v>
          </cell>
          <cell r="F1069" t="str">
            <v>Furniture &amp; Office Equipment</v>
          </cell>
          <cell r="G1069" t="str">
            <v>Sum</v>
          </cell>
          <cell r="H1069">
            <v>0</v>
          </cell>
        </row>
        <row r="1070">
          <cell r="D1070">
            <v>9</v>
          </cell>
          <cell r="F1070" t="str">
            <v>Office Supplies</v>
          </cell>
          <cell r="G1070" t="str">
            <v>Sum</v>
          </cell>
          <cell r="H1070">
            <v>0</v>
          </cell>
        </row>
        <row r="1071">
          <cell r="D1071">
            <v>9</v>
          </cell>
          <cell r="F1071" t="str">
            <v>Site Signage</v>
          </cell>
          <cell r="G1071" t="str">
            <v>Sum</v>
          </cell>
          <cell r="H1071">
            <v>0</v>
          </cell>
        </row>
        <row r="1072">
          <cell r="D1072">
            <v>9</v>
          </cell>
          <cell r="F1072" t="str">
            <v>Pick-up trucks (1 x 14mnths, 2 x 10mths)</v>
          </cell>
          <cell r="G1072" t="str">
            <v>mnths</v>
          </cell>
          <cell r="H1072">
            <v>0</v>
          </cell>
        </row>
        <row r="1073">
          <cell r="D1073">
            <v>9</v>
          </cell>
          <cell r="F1073" t="str">
            <v>(8) Passenger Bus</v>
          </cell>
          <cell r="G1073" t="str">
            <v>mnths</v>
          </cell>
          <cell r="H1073">
            <v>0</v>
          </cell>
        </row>
        <row r="1074">
          <cell r="D1074">
            <v>9</v>
          </cell>
          <cell r="F1074" t="str">
            <v>Translation Services</v>
          </cell>
          <cell r="G1074" t="str">
            <v>Sum</v>
          </cell>
          <cell r="H1074">
            <v>0</v>
          </cell>
        </row>
        <row r="1076">
          <cell r="E1076" t="str">
            <v>EPCM</v>
          </cell>
          <cell r="V1076">
            <v>22950.26</v>
          </cell>
        </row>
        <row r="1081">
          <cell r="D1081">
            <v>10</v>
          </cell>
          <cell r="F1081" t="str">
            <v>Contratista de construccióm 45% costo de construcción y montaje</v>
          </cell>
          <cell r="G1081" t="str">
            <v>Sum</v>
          </cell>
          <cell r="H1081">
            <v>1</v>
          </cell>
          <cell r="S1081">
            <v>25311000</v>
          </cell>
          <cell r="V1081">
            <v>25311</v>
          </cell>
        </row>
        <row r="1083">
          <cell r="E1083" t="str">
            <v>Indirectos de Construcción</v>
          </cell>
          <cell r="V1083">
            <v>25311</v>
          </cell>
        </row>
        <row r="1086">
          <cell r="H1086">
            <v>1</v>
          </cell>
          <cell r="S1086">
            <v>9529000</v>
          </cell>
          <cell r="V1086">
            <v>9529</v>
          </cell>
        </row>
        <row r="1087">
          <cell r="F1087" t="str">
            <v>Fletes y Seguros 12% total equipos y materiales importados</v>
          </cell>
        </row>
        <row r="1088">
          <cell r="F1088" t="str">
            <v>Fletes y Seguros 4% equipos y materiales nacionales</v>
          </cell>
        </row>
        <row r="1090">
          <cell r="E1090" t="str">
            <v>Fletes y Seguros</v>
          </cell>
          <cell r="V1090">
            <v>9529</v>
          </cell>
        </row>
        <row r="1094">
          <cell r="D1094">
            <v>12</v>
          </cell>
          <cell r="F1094" t="str">
            <v>Asesoría Puesta en Marcha</v>
          </cell>
          <cell r="G1094" t="str">
            <v>Sum</v>
          </cell>
          <cell r="H1094">
            <v>1</v>
          </cell>
          <cell r="S1094">
            <v>2190000</v>
          </cell>
          <cell r="V1094">
            <v>2190</v>
          </cell>
        </row>
        <row r="1095">
          <cell r="D1095">
            <v>12</v>
          </cell>
          <cell r="F1095" t="str">
            <v>Costos Administración de la Construcción (3% costos directos e indirectos)</v>
          </cell>
          <cell r="G1095" t="str">
            <v>Sum</v>
          </cell>
          <cell r="H1095">
            <v>1</v>
          </cell>
          <cell r="S1095">
            <v>6569000</v>
          </cell>
          <cell r="V1095">
            <v>6569</v>
          </cell>
        </row>
        <row r="1097">
          <cell r="E1097" t="str">
            <v>Costos del Propietario</v>
          </cell>
          <cell r="V1097">
            <v>8759</v>
          </cell>
        </row>
        <row r="1100">
          <cell r="H1100">
            <v>1</v>
          </cell>
          <cell r="S1100">
            <v>1683000</v>
          </cell>
          <cell r="V1100">
            <v>1683</v>
          </cell>
        </row>
        <row r="1101">
          <cell r="F1101" t="str">
            <v>Repuestos (5% equipos nuevos distintos a existentes)</v>
          </cell>
        </row>
        <row r="1102">
          <cell r="D1102">
            <v>10</v>
          </cell>
          <cell r="F1102" t="str">
            <v>Repuesto Capital (2.5% costo equip.nuevos distintos a existentes)</v>
          </cell>
          <cell r="G1102" t="str">
            <v>Sum</v>
          </cell>
          <cell r="H1102">
            <v>1</v>
          </cell>
          <cell r="S1102">
            <v>841000</v>
          </cell>
          <cell r="V1102">
            <v>841</v>
          </cell>
        </row>
        <row r="1104">
          <cell r="E1104" t="str">
            <v>Repuestos</v>
          </cell>
          <cell r="V1104">
            <v>2524</v>
          </cell>
        </row>
        <row r="1107">
          <cell r="H1107">
            <v>1</v>
          </cell>
          <cell r="S1107">
            <v>1683000</v>
          </cell>
          <cell r="V1107">
            <v>1683</v>
          </cell>
        </row>
        <row r="1108">
          <cell r="F1108" t="str">
            <v>Bolas</v>
          </cell>
        </row>
        <row r="1109">
          <cell r="F1109" t="str">
            <v>Cal</v>
          </cell>
        </row>
        <row r="1110">
          <cell r="F1110" t="str">
            <v>Reactivos</v>
          </cell>
        </row>
        <row r="1111">
          <cell r="F1111" t="str">
            <v>Miscelaneos</v>
          </cell>
        </row>
        <row r="1113">
          <cell r="E1113" t="str">
            <v>PRIMER LLENADO</v>
          </cell>
          <cell r="V1113">
            <v>1683</v>
          </cell>
        </row>
        <row r="1115">
          <cell r="H1115">
            <v>1</v>
          </cell>
          <cell r="S1115">
            <v>6111000</v>
          </cell>
          <cell r="V1115">
            <v>6111</v>
          </cell>
        </row>
        <row r="1119">
          <cell r="E1119" t="str">
            <v>Derechos</v>
          </cell>
          <cell r="V1119">
            <v>6111</v>
          </cell>
        </row>
        <row r="1122">
          <cell r="F1122" t="str">
            <v>TOTAL COSTOS INDIRECTOS</v>
          </cell>
          <cell r="V1122">
            <v>75184.259999999995</v>
          </cell>
        </row>
        <row r="1126">
          <cell r="F1126" t="str">
            <v>Excavaciones y rellenos</v>
          </cell>
          <cell r="G1126" t="str">
            <v>%</v>
          </cell>
          <cell r="H1126">
            <v>15</v>
          </cell>
        </row>
        <row r="1127">
          <cell r="F1127" t="str">
            <v>Hormigón</v>
          </cell>
          <cell r="G1127" t="str">
            <v>%</v>
          </cell>
          <cell r="H1127">
            <v>15</v>
          </cell>
        </row>
        <row r="1128">
          <cell r="F1128" t="str">
            <v>Estructuras metálicas</v>
          </cell>
          <cell r="G1128" t="str">
            <v>%</v>
          </cell>
          <cell r="H1128">
            <v>10</v>
          </cell>
        </row>
        <row r="1129">
          <cell r="F1129" t="str">
            <v>Construcciones prefabricadas</v>
          </cell>
          <cell r="G1129" t="str">
            <v>%</v>
          </cell>
          <cell r="H1129">
            <v>10</v>
          </cell>
        </row>
        <row r="1130">
          <cell r="F1130" t="str">
            <v>Mecánica equipos motorizados</v>
          </cell>
          <cell r="G1130" t="str">
            <v>%</v>
          </cell>
          <cell r="H1130">
            <v>7</v>
          </cell>
        </row>
        <row r="1131">
          <cell r="F1131" t="str">
            <v>Mecánica equipos metálicos</v>
          </cell>
          <cell r="G1131" t="str">
            <v>%</v>
          </cell>
          <cell r="H1131">
            <v>10</v>
          </cell>
        </row>
        <row r="1132">
          <cell r="F1132" t="str">
            <v>Cañerías</v>
          </cell>
          <cell r="G1132" t="str">
            <v>%</v>
          </cell>
          <cell r="H1132">
            <v>15</v>
          </cell>
        </row>
        <row r="1133">
          <cell r="F1133" t="str">
            <v>Electricidad</v>
          </cell>
          <cell r="G1133" t="str">
            <v>%</v>
          </cell>
          <cell r="H1133">
            <v>15</v>
          </cell>
        </row>
        <row r="1134">
          <cell r="F1134" t="str">
            <v>Instrumentación</v>
          </cell>
          <cell r="G1134" t="str">
            <v>%</v>
          </cell>
          <cell r="H1134">
            <v>10</v>
          </cell>
        </row>
        <row r="1135">
          <cell r="F1135" t="str">
            <v>Arquitectura</v>
          </cell>
          <cell r="G1135" t="str">
            <v>%</v>
          </cell>
          <cell r="H1135">
            <v>10</v>
          </cell>
        </row>
        <row r="1136">
          <cell r="F1136" t="str">
            <v>Equipos móviles</v>
          </cell>
          <cell r="G1136" t="str">
            <v>%</v>
          </cell>
          <cell r="H1136">
            <v>7</v>
          </cell>
        </row>
        <row r="1137">
          <cell r="F1137" t="str">
            <v>Minería</v>
          </cell>
          <cell r="G1137" t="str">
            <v>%</v>
          </cell>
          <cell r="H1137">
            <v>7</v>
          </cell>
        </row>
        <row r="1138">
          <cell r="F1138" t="str">
            <v>Major Eqrthworks (DAMS AND ROADS)</v>
          </cell>
          <cell r="G1138" t="str">
            <v>%</v>
          </cell>
          <cell r="H1138">
            <v>7</v>
          </cell>
        </row>
        <row r="1139">
          <cell r="F1139" t="str">
            <v>EPCM</v>
          </cell>
          <cell r="G1139" t="str">
            <v>%</v>
          </cell>
          <cell r="H1139">
            <v>15</v>
          </cell>
        </row>
        <row r="1140">
          <cell r="F1140" t="str">
            <v>Indirectos de construccion</v>
          </cell>
          <cell r="G1140" t="str">
            <v>%</v>
          </cell>
          <cell r="H1140">
            <v>20</v>
          </cell>
        </row>
        <row r="1141">
          <cell r="F1141" t="str">
            <v>Fletes y seguros</v>
          </cell>
          <cell r="G1141" t="str">
            <v>%</v>
          </cell>
          <cell r="H1141">
            <v>7</v>
          </cell>
        </row>
        <row r="1142">
          <cell r="F1142" t="str">
            <v>Costos propietario</v>
          </cell>
          <cell r="G1142" t="str">
            <v>%</v>
          </cell>
          <cell r="H1142">
            <v>10</v>
          </cell>
        </row>
        <row r="1143">
          <cell r="F1143" t="str">
            <v>Repuestos</v>
          </cell>
          <cell r="G1143" t="str">
            <v>%</v>
          </cell>
          <cell r="H1143">
            <v>7</v>
          </cell>
        </row>
        <row r="1144">
          <cell r="F1144" t="str">
            <v>Primer llenado</v>
          </cell>
          <cell r="G1144" t="str">
            <v>%</v>
          </cell>
          <cell r="H1144">
            <v>10</v>
          </cell>
        </row>
        <row r="1145">
          <cell r="F1145" t="str">
            <v>Derechos de internación</v>
          </cell>
          <cell r="G1145" t="str">
            <v>%</v>
          </cell>
          <cell r="H1145">
            <v>7</v>
          </cell>
        </row>
        <row r="1147">
          <cell r="E1147" t="str">
            <v/>
          </cell>
          <cell r="F1147" t="str">
            <v>TOTAL CONTINGENCIA</v>
          </cell>
          <cell r="G1147" t="str">
            <v/>
          </cell>
          <cell r="H1147" t="str">
            <v/>
          </cell>
        </row>
        <row r="1150">
          <cell r="E1150" t="str">
            <v/>
          </cell>
          <cell r="F1150" t="str">
            <v>TOTAL COSTO PROYECTO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Resumo"/>
      <sheetName val="Contratação"/>
      <sheetName val="Alçadas "/>
      <sheetName val="Anexo I MAC FINAL"/>
      <sheetName val="Anexo II  Teste Derivativo"/>
      <sheetName val="Anexo IV Formula Parametric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Production"/>
      <sheetName val="Unit_Costs"/>
      <sheetName val="Annual_Costs"/>
      <sheetName val="Annual_Cons"/>
      <sheetName val="El_Energy"/>
      <sheetName val="Cost_Incid"/>
      <sheetName val="Equip_Hours"/>
      <sheetName val="Cost_Alloc"/>
      <sheetName val="Man Power"/>
      <sheetName val="Wages"/>
      <sheetName val="Soc_Burden"/>
      <sheetName val="Benefits"/>
      <sheetName val="G&amp;A"/>
      <sheetName val="Inland_Freight"/>
      <sheetName val="Assumptions"/>
      <sheetName val="Mining_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2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vil"/>
      <sheetName val="composicao"/>
    </sheetNames>
    <sheetDataSet>
      <sheetData sheetId="0"/>
      <sheetData sheetId="1">
        <row r="1">
          <cell r="B1" t="str">
            <v>Cod. Cliente</v>
          </cell>
          <cell r="C1" t="str">
            <v>Composicao</v>
          </cell>
        </row>
        <row r="3">
          <cell r="B3" t="str">
            <v>C0510005005</v>
          </cell>
          <cell r="C3" t="str">
            <v>CA0025</v>
          </cell>
        </row>
        <row r="4">
          <cell r="B4" t="str">
            <v>C0510005010</v>
          </cell>
          <cell r="C4" t="str">
            <v>CA0026</v>
          </cell>
        </row>
        <row r="5">
          <cell r="B5" t="str">
            <v>C0510005015</v>
          </cell>
          <cell r="C5" t="str">
            <v>CA0027</v>
          </cell>
        </row>
        <row r="6">
          <cell r="B6" t="str">
            <v>C0510005020</v>
          </cell>
          <cell r="C6" t="str">
            <v>CA0028</v>
          </cell>
        </row>
        <row r="7">
          <cell r="B7" t="str">
            <v>C0510005025</v>
          </cell>
          <cell r="C7" t="str">
            <v>CA0029</v>
          </cell>
        </row>
        <row r="8">
          <cell r="B8" t="str">
            <v>C0515005010</v>
          </cell>
          <cell r="C8" t="str">
            <v>CA0030</v>
          </cell>
        </row>
        <row r="9">
          <cell r="B9" t="str">
            <v>C0515005020</v>
          </cell>
          <cell r="C9" t="str">
            <v>CA0044</v>
          </cell>
        </row>
        <row r="10">
          <cell r="B10" t="str">
            <v>C0515005030</v>
          </cell>
          <cell r="C10" t="str">
            <v>CA0045</v>
          </cell>
        </row>
        <row r="11">
          <cell r="B11" t="str">
            <v>C0515005035</v>
          </cell>
          <cell r="C11" t="str">
            <v>CA0043</v>
          </cell>
        </row>
        <row r="12">
          <cell r="B12" t="str">
            <v>C1005010005</v>
          </cell>
          <cell r="C12" t="str">
            <v>CB0049</v>
          </cell>
        </row>
        <row r="13">
          <cell r="B13" t="str">
            <v>C1005010015</v>
          </cell>
          <cell r="C13" t="str">
            <v>CB0037</v>
          </cell>
        </row>
        <row r="14">
          <cell r="B14" t="str">
            <v>C1005010020</v>
          </cell>
          <cell r="C14" t="str">
            <v>CB0036</v>
          </cell>
        </row>
        <row r="15">
          <cell r="B15" t="str">
            <v>C1005010025</v>
          </cell>
          <cell r="C15" t="str">
            <v>CD0104</v>
          </cell>
        </row>
        <row r="16">
          <cell r="B16" t="str">
            <v>C1005020005</v>
          </cell>
          <cell r="C16" t="str">
            <v>CB0035</v>
          </cell>
        </row>
        <row r="17">
          <cell r="B17" t="str">
            <v>C1005020010</v>
          </cell>
          <cell r="C17" t="str">
            <v>CB0034</v>
          </cell>
        </row>
        <row r="18">
          <cell r="B18" t="str">
            <v>C1005020015</v>
          </cell>
          <cell r="C18" t="str">
            <v>CD0105</v>
          </cell>
        </row>
        <row r="19">
          <cell r="B19" t="str">
            <v>C1005030005</v>
          </cell>
          <cell r="C19" t="str">
            <v>CB0048</v>
          </cell>
        </row>
        <row r="20">
          <cell r="B20" t="str">
            <v>C1005035005</v>
          </cell>
          <cell r="C20" t="str">
            <v>CB4811</v>
          </cell>
        </row>
        <row r="21">
          <cell r="B21" t="str">
            <v>C1010010005</v>
          </cell>
          <cell r="C21" t="str">
            <v>CB0033</v>
          </cell>
        </row>
        <row r="22">
          <cell r="B22" t="str">
            <v>C1010015015</v>
          </cell>
          <cell r="C22" t="str">
            <v>CB4812</v>
          </cell>
        </row>
        <row r="23">
          <cell r="B23" t="str">
            <v>C1010015060</v>
          </cell>
          <cell r="C23" t="str">
            <v>CB4813</v>
          </cell>
        </row>
        <row r="24">
          <cell r="B24" t="str">
            <v>C1010020005</v>
          </cell>
          <cell r="C24" t="str">
            <v>CB4814</v>
          </cell>
        </row>
        <row r="25">
          <cell r="B25" t="str">
            <v>C1010025005</v>
          </cell>
          <cell r="C25" t="str">
            <v>CB4815</v>
          </cell>
        </row>
        <row r="26">
          <cell r="B26" t="str">
            <v>C1015000015</v>
          </cell>
          <cell r="C26" t="str">
            <v>CB0032</v>
          </cell>
        </row>
        <row r="27">
          <cell r="B27" t="str">
            <v>C1020015005</v>
          </cell>
          <cell r="C27" t="str">
            <v>CC0028</v>
          </cell>
        </row>
        <row r="28">
          <cell r="B28" t="str">
            <v>C1020070005</v>
          </cell>
          <cell r="C28" t="str">
            <v>CV0459</v>
          </cell>
        </row>
        <row r="29">
          <cell r="B29" t="str">
            <v>C1020070015</v>
          </cell>
          <cell r="C29" t="str">
            <v>CX0010</v>
          </cell>
        </row>
        <row r="30">
          <cell r="B30" t="str">
            <v>C1025005005</v>
          </cell>
          <cell r="C30" t="str">
            <v>CD0013</v>
          </cell>
        </row>
        <row r="31">
          <cell r="B31" t="str">
            <v>C1025010005</v>
          </cell>
          <cell r="C31" t="str">
            <v>CC0005</v>
          </cell>
        </row>
        <row r="32">
          <cell r="B32" t="str">
            <v>C1025015010</v>
          </cell>
          <cell r="C32" t="str">
            <v>CC0002</v>
          </cell>
        </row>
        <row r="33">
          <cell r="B33" t="str">
            <v>C1025015020</v>
          </cell>
          <cell r="C33" t="str">
            <v>CC0031</v>
          </cell>
        </row>
        <row r="34">
          <cell r="B34" t="str">
            <v>C1025015030</v>
          </cell>
          <cell r="C34" t="str">
            <v>CC0008</v>
          </cell>
        </row>
        <row r="35">
          <cell r="B35" t="str">
            <v>C1025015035</v>
          </cell>
          <cell r="C35" t="str">
            <v>CC0032</v>
          </cell>
        </row>
        <row r="36">
          <cell r="B36" t="str">
            <v>C1025015040</v>
          </cell>
          <cell r="C36" t="str">
            <v>CC0006</v>
          </cell>
        </row>
        <row r="37">
          <cell r="B37" t="str">
            <v>C1025015050</v>
          </cell>
          <cell r="C37" t="str">
            <v>CC0026</v>
          </cell>
        </row>
        <row r="38">
          <cell r="B38" t="str">
            <v>C1025090010</v>
          </cell>
          <cell r="C38" t="str">
            <v>CD0084</v>
          </cell>
        </row>
        <row r="39">
          <cell r="B39" t="str">
            <v>C1040005005</v>
          </cell>
          <cell r="C39" t="str">
            <v>CE0521</v>
          </cell>
        </row>
        <row r="40">
          <cell r="B40" t="str">
            <v>C1040005010</v>
          </cell>
          <cell r="C40" t="str">
            <v>CE0522</v>
          </cell>
        </row>
        <row r="41">
          <cell r="B41" t="str">
            <v>C1040005015</v>
          </cell>
          <cell r="C41" t="str">
            <v>CE0523</v>
          </cell>
        </row>
        <row r="42">
          <cell r="B42" t="str">
            <v>C1040010005</v>
          </cell>
          <cell r="C42" t="str">
            <v>CE0524</v>
          </cell>
        </row>
        <row r="43">
          <cell r="B43" t="str">
            <v>C1040010010</v>
          </cell>
          <cell r="C43" t="str">
            <v>CE0525</v>
          </cell>
        </row>
        <row r="44">
          <cell r="B44" t="str">
            <v>C1040010015</v>
          </cell>
          <cell r="C44" t="str">
            <v>CE0526</v>
          </cell>
        </row>
        <row r="45">
          <cell r="B45" t="str">
            <v>C1040015005</v>
          </cell>
          <cell r="C45" t="str">
            <v>CE0527</v>
          </cell>
        </row>
        <row r="46">
          <cell r="B46" t="str">
            <v>C1040015015</v>
          </cell>
          <cell r="C46" t="str">
            <v>CE0528</v>
          </cell>
        </row>
        <row r="47">
          <cell r="B47" t="str">
            <v>C1040015025</v>
          </cell>
          <cell r="C47" t="str">
            <v>CE0529</v>
          </cell>
        </row>
        <row r="48">
          <cell r="B48" t="str">
            <v>C1050000005</v>
          </cell>
          <cell r="C48" t="str">
            <v>CO0461</v>
          </cell>
        </row>
        <row r="49">
          <cell r="B49" t="str">
            <v>C1050000010</v>
          </cell>
          <cell r="C49" t="str">
            <v>CV0462</v>
          </cell>
        </row>
        <row r="50">
          <cell r="B50" t="str">
            <v>C2505005005</v>
          </cell>
          <cell r="C50" t="str">
            <v>CD0106</v>
          </cell>
        </row>
        <row r="51">
          <cell r="B51" t="str">
            <v>C2505005010</v>
          </cell>
          <cell r="C51" t="str">
            <v>CD0001</v>
          </cell>
        </row>
        <row r="52">
          <cell r="B52" t="str">
            <v>C2505005015</v>
          </cell>
          <cell r="C52" t="str">
            <v>CD0035</v>
          </cell>
        </row>
        <row r="53">
          <cell r="B53" t="str">
            <v>C2505005020</v>
          </cell>
          <cell r="C53" t="str">
            <v>CD0019</v>
          </cell>
        </row>
        <row r="54">
          <cell r="B54" t="str">
            <v>C2505005025</v>
          </cell>
          <cell r="C54" t="str">
            <v>CD0107</v>
          </cell>
        </row>
        <row r="55">
          <cell r="B55" t="str">
            <v>C2505010005</v>
          </cell>
          <cell r="C55" t="str">
            <v>CD0108</v>
          </cell>
        </row>
        <row r="56">
          <cell r="B56" t="str">
            <v>C2505010010</v>
          </cell>
          <cell r="C56" t="str">
            <v>CD0008</v>
          </cell>
        </row>
        <row r="57">
          <cell r="B57" t="str">
            <v>C2505010015</v>
          </cell>
          <cell r="C57" t="str">
            <v>CD0036</v>
          </cell>
        </row>
        <row r="58">
          <cell r="B58" t="str">
            <v>C2505010020</v>
          </cell>
          <cell r="C58" t="str">
            <v>CD0020</v>
          </cell>
        </row>
        <row r="59">
          <cell r="B59" t="str">
            <v>C2505010025</v>
          </cell>
          <cell r="C59" t="str">
            <v>CD0109</v>
          </cell>
        </row>
        <row r="60">
          <cell r="B60" t="str">
            <v>C2505015005</v>
          </cell>
          <cell r="C60" t="str">
            <v>CD0009</v>
          </cell>
        </row>
        <row r="61">
          <cell r="B61" t="str">
            <v>C2505015010</v>
          </cell>
          <cell r="C61" t="str">
            <v>CD0110</v>
          </cell>
        </row>
        <row r="62">
          <cell r="B62" t="str">
            <v>C2505015015</v>
          </cell>
          <cell r="C62" t="str">
            <v>CD0111</v>
          </cell>
        </row>
        <row r="63">
          <cell r="B63" t="str">
            <v>C2505020005</v>
          </cell>
          <cell r="C63" t="str">
            <v>CD0017</v>
          </cell>
        </row>
        <row r="64">
          <cell r="B64" t="str">
            <v>C2505020010</v>
          </cell>
          <cell r="C64" t="str">
            <v>CZ0013</v>
          </cell>
        </row>
        <row r="65">
          <cell r="B65" t="str">
            <v>C2505020015</v>
          </cell>
          <cell r="C65" t="str">
            <v>CZ0014</v>
          </cell>
        </row>
        <row r="66">
          <cell r="B66" t="str">
            <v>C2505020020</v>
          </cell>
          <cell r="C66" t="str">
            <v>CZ0015</v>
          </cell>
        </row>
        <row r="67">
          <cell r="B67" t="str">
            <v>C2505020025</v>
          </cell>
          <cell r="C67" t="str">
            <v>CD0112</v>
          </cell>
        </row>
        <row r="68">
          <cell r="B68" t="str">
            <v>C2505020030</v>
          </cell>
          <cell r="C68" t="str">
            <v>CD0113</v>
          </cell>
        </row>
        <row r="69">
          <cell r="B69" t="str">
            <v>C2505020035</v>
          </cell>
          <cell r="C69" t="str">
            <v>CD0016</v>
          </cell>
        </row>
        <row r="70">
          <cell r="B70" t="str">
            <v>C2505020040</v>
          </cell>
          <cell r="C70" t="str">
            <v>CD0114</v>
          </cell>
        </row>
        <row r="71">
          <cell r="B71" t="str">
            <v>C2505020045</v>
          </cell>
          <cell r="C71" t="str">
            <v>CD0115</v>
          </cell>
        </row>
        <row r="72">
          <cell r="B72" t="str">
            <v>C2505020050</v>
          </cell>
          <cell r="C72" t="str">
            <v>CZ0016</v>
          </cell>
        </row>
        <row r="73">
          <cell r="B73" t="str">
            <v>C2505020055</v>
          </cell>
          <cell r="C73" t="str">
            <v>CD0116</v>
          </cell>
        </row>
        <row r="74">
          <cell r="B74" t="str">
            <v>C2535000005</v>
          </cell>
          <cell r="C74" t="str">
            <v>CG0035</v>
          </cell>
        </row>
        <row r="75">
          <cell r="B75" t="str">
            <v>C2535000010</v>
          </cell>
          <cell r="C75" t="str">
            <v>CG0036</v>
          </cell>
        </row>
        <row r="76">
          <cell r="B76" t="str">
            <v>C2535000015</v>
          </cell>
          <cell r="C76" t="str">
            <v>CV0273</v>
          </cell>
        </row>
        <row r="77">
          <cell r="B77" t="str">
            <v>C2535000020</v>
          </cell>
          <cell r="C77" t="str">
            <v>CV0460</v>
          </cell>
        </row>
        <row r="78">
          <cell r="B78" t="str">
            <v>C2510000010</v>
          </cell>
          <cell r="C78" t="str">
            <v>CE0002</v>
          </cell>
        </row>
        <row r="79">
          <cell r="B79" t="str">
            <v>C2510000015</v>
          </cell>
          <cell r="C79" t="str">
            <v>CF0109</v>
          </cell>
        </row>
        <row r="80">
          <cell r="B80" t="str">
            <v>C2515000005</v>
          </cell>
          <cell r="C80" t="str">
            <v>CD0099</v>
          </cell>
        </row>
        <row r="81">
          <cell r="B81" t="str">
            <v>C2515000010</v>
          </cell>
          <cell r="C81" t="str">
            <v>CD0040</v>
          </cell>
        </row>
        <row r="82">
          <cell r="B82" t="str">
            <v>C2515000015</v>
          </cell>
          <cell r="C82" t="str">
            <v>CD0042</v>
          </cell>
        </row>
        <row r="83">
          <cell r="B83" t="str">
            <v>C2520000005</v>
          </cell>
          <cell r="C83" t="str">
            <v>CD0058</v>
          </cell>
        </row>
        <row r="84">
          <cell r="B84" t="str">
            <v>C2520000010</v>
          </cell>
          <cell r="C84" t="str">
            <v>CD0024</v>
          </cell>
        </row>
        <row r="85">
          <cell r="B85" t="str">
            <v>C2520000015</v>
          </cell>
          <cell r="C85" t="str">
            <v>CD0089</v>
          </cell>
        </row>
        <row r="86">
          <cell r="B86" t="str">
            <v>C2525000005</v>
          </cell>
          <cell r="C86" t="str">
            <v>CD0025</v>
          </cell>
        </row>
        <row r="87">
          <cell r="B87" t="str">
            <v>C2525000010</v>
          </cell>
          <cell r="C87" t="str">
            <v>CD0093</v>
          </cell>
        </row>
        <row r="88">
          <cell r="B88" t="str">
            <v>C2530000005</v>
          </cell>
          <cell r="C88" t="str">
            <v>CD0083</v>
          </cell>
        </row>
        <row r="89">
          <cell r="B89" t="str">
            <v>C2530000010</v>
          </cell>
          <cell r="C89" t="str">
            <v>CD0090</v>
          </cell>
        </row>
        <row r="90">
          <cell r="B90" t="str">
            <v>C2530000015</v>
          </cell>
          <cell r="C90" t="str">
            <v>CD0091</v>
          </cell>
        </row>
        <row r="91">
          <cell r="B91" t="str">
            <v>C2550005005</v>
          </cell>
          <cell r="C91" t="str">
            <v>CD0064</v>
          </cell>
        </row>
        <row r="92">
          <cell r="B92" t="str">
            <v>C2550010005</v>
          </cell>
          <cell r="C92" t="str">
            <v>CD0065</v>
          </cell>
        </row>
        <row r="93">
          <cell r="B93" t="str">
            <v>C2550015005</v>
          </cell>
          <cell r="C93" t="str">
            <v>CD0066</v>
          </cell>
        </row>
        <row r="94">
          <cell r="B94" t="str">
            <v>C2550020005</v>
          </cell>
          <cell r="C94" t="str">
            <v>CD0067</v>
          </cell>
        </row>
        <row r="95">
          <cell r="B95" t="str">
            <v>C2570000005</v>
          </cell>
          <cell r="C95" t="str">
            <v>CD0010</v>
          </cell>
        </row>
        <row r="96">
          <cell r="B96" t="str">
            <v>C2570000010</v>
          </cell>
          <cell r="C96" t="str">
            <v>CD0011</v>
          </cell>
        </row>
        <row r="97">
          <cell r="B97" t="str">
            <v>C2570000015</v>
          </cell>
          <cell r="C97" t="str">
            <v>CD0012</v>
          </cell>
        </row>
        <row r="98">
          <cell r="B98" t="str">
            <v>C2580000005</v>
          </cell>
          <cell r="C98" t="str">
            <v>CD0092</v>
          </cell>
        </row>
        <row r="99">
          <cell r="B99" t="str">
            <v>C2580000010</v>
          </cell>
          <cell r="C99" t="str">
            <v>CD0033</v>
          </cell>
        </row>
        <row r="100">
          <cell r="B100" t="str">
            <v>C2580000015</v>
          </cell>
          <cell r="C100" t="str">
            <v>CD0014</v>
          </cell>
        </row>
        <row r="101">
          <cell r="B101" t="str">
            <v>C3505000005</v>
          </cell>
          <cell r="C101" t="str">
            <v>CX0057</v>
          </cell>
        </row>
        <row r="102">
          <cell r="B102" t="str">
            <v>C3510000005</v>
          </cell>
          <cell r="C102" t="str">
            <v>CX0058</v>
          </cell>
        </row>
        <row r="103">
          <cell r="B103" t="str">
            <v>C3510000010</v>
          </cell>
          <cell r="C103" t="str">
            <v>CX0061</v>
          </cell>
        </row>
        <row r="104">
          <cell r="B104" t="str">
            <v>C3515000005</v>
          </cell>
          <cell r="C104" t="str">
            <v>CX0059</v>
          </cell>
        </row>
        <row r="105">
          <cell r="B105" t="str">
            <v>C3515000010</v>
          </cell>
          <cell r="C105" t="str">
            <v>CX0062</v>
          </cell>
        </row>
        <row r="106">
          <cell r="B106" t="str">
            <v>C3515000015</v>
          </cell>
          <cell r="C106" t="str">
            <v>CX0063</v>
          </cell>
        </row>
        <row r="107">
          <cell r="B107" t="str">
            <v>C3515000020</v>
          </cell>
          <cell r="C107" t="str">
            <v>CX0060</v>
          </cell>
        </row>
        <row r="108">
          <cell r="B108" t="str">
            <v>C3515000025</v>
          </cell>
          <cell r="C108" t="str">
            <v>CV0293</v>
          </cell>
        </row>
        <row r="109">
          <cell r="B109" t="str">
            <v>C3525000005</v>
          </cell>
          <cell r="C109" t="str">
            <v>CX0009</v>
          </cell>
        </row>
        <row r="110">
          <cell r="B110" t="str">
            <v>C3530000005</v>
          </cell>
          <cell r="C110" t="str">
            <v>CX0044</v>
          </cell>
        </row>
        <row r="111">
          <cell r="B111" t="str">
            <v>C3535000005</v>
          </cell>
          <cell r="C111" t="str">
            <v>CX0064</v>
          </cell>
        </row>
        <row r="112">
          <cell r="B112" t="str">
            <v>C3535000020</v>
          </cell>
          <cell r="C112" t="str">
            <v>CX0065</v>
          </cell>
        </row>
        <row r="113">
          <cell r="B113" t="str">
            <v>C3555000005</v>
          </cell>
          <cell r="C113" t="str">
            <v>CX0056</v>
          </cell>
        </row>
        <row r="114">
          <cell r="B114" t="str">
            <v>C3565000005</v>
          </cell>
          <cell r="C114" t="str">
            <v>CX0012</v>
          </cell>
        </row>
        <row r="115">
          <cell r="B115" t="str">
            <v>C3565000010</v>
          </cell>
          <cell r="C115" t="str">
            <v>CY0024</v>
          </cell>
        </row>
        <row r="116">
          <cell r="B116" t="str">
            <v>C3570000005</v>
          </cell>
          <cell r="C116" t="str">
            <v>CX0014</v>
          </cell>
        </row>
        <row r="117">
          <cell r="B117" t="str">
            <v>C3570000015</v>
          </cell>
          <cell r="C117" t="str">
            <v>CX0015</v>
          </cell>
        </row>
        <row r="118">
          <cell r="B118" t="str">
            <v>C3570000030</v>
          </cell>
          <cell r="C118" t="str">
            <v>CX0013</v>
          </cell>
        </row>
        <row r="119">
          <cell r="B119" t="str">
            <v>C3570000035</v>
          </cell>
          <cell r="C119" t="str">
            <v>CX0017</v>
          </cell>
        </row>
        <row r="120">
          <cell r="B120" t="str">
            <v>C4010010005</v>
          </cell>
          <cell r="C120" t="str">
            <v>CX0066</v>
          </cell>
        </row>
        <row r="121">
          <cell r="B121" t="str">
            <v>C4010010010</v>
          </cell>
          <cell r="C121" t="str">
            <v>CX0067</v>
          </cell>
        </row>
        <row r="122">
          <cell r="B122" t="str">
            <v>C4010010020</v>
          </cell>
          <cell r="C122" t="str">
            <v>CX0068</v>
          </cell>
        </row>
        <row r="123">
          <cell r="B123" t="str">
            <v>C4010010025</v>
          </cell>
          <cell r="C123" t="str">
            <v>CX0069</v>
          </cell>
        </row>
        <row r="124">
          <cell r="B124" t="str">
            <v>C4010010035</v>
          </cell>
          <cell r="C124" t="str">
            <v>CX0070</v>
          </cell>
        </row>
        <row r="125">
          <cell r="B125" t="str">
            <v>C4010010045</v>
          </cell>
          <cell r="C125" t="str">
            <v>CX0071</v>
          </cell>
        </row>
        <row r="126">
          <cell r="B126" t="str">
            <v>C4010010100</v>
          </cell>
          <cell r="C126" t="str">
            <v>CX0072</v>
          </cell>
        </row>
        <row r="127">
          <cell r="B127" t="str">
            <v>C4010010110</v>
          </cell>
          <cell r="C127" t="str">
            <v>CX0073</v>
          </cell>
        </row>
        <row r="128">
          <cell r="B128" t="str">
            <v>C4010010155</v>
          </cell>
          <cell r="C128" t="str">
            <v>CX0074</v>
          </cell>
        </row>
        <row r="129">
          <cell r="B129" t="str">
            <v>C4010010170</v>
          </cell>
          <cell r="C129" t="str">
            <v>CX0075</v>
          </cell>
        </row>
        <row r="130">
          <cell r="B130" t="str">
            <v>C4010010195</v>
          </cell>
          <cell r="C130" t="str">
            <v>CX0076</v>
          </cell>
        </row>
        <row r="131">
          <cell r="B131" t="str">
            <v>C4010010205</v>
          </cell>
          <cell r="C131" t="str">
            <v>CX0077</v>
          </cell>
        </row>
        <row r="132">
          <cell r="B132" t="str">
            <v>C4010010210</v>
          </cell>
          <cell r="C132" t="str">
            <v>CX0078</v>
          </cell>
        </row>
        <row r="133">
          <cell r="B133" t="str">
            <v>C4010010215</v>
          </cell>
          <cell r="C133" t="str">
            <v>CX0079</v>
          </cell>
        </row>
        <row r="134">
          <cell r="B134" t="str">
            <v>C4010010220</v>
          </cell>
          <cell r="C134" t="str">
            <v>CX0080</v>
          </cell>
        </row>
        <row r="135">
          <cell r="B135" t="str">
            <v>C4010020010</v>
          </cell>
          <cell r="C135" t="str">
            <v>CX0081</v>
          </cell>
        </row>
        <row r="136">
          <cell r="B136" t="str">
            <v>C4010020030</v>
          </cell>
          <cell r="C136" t="str">
            <v>CX0082</v>
          </cell>
        </row>
        <row r="137">
          <cell r="B137" t="str">
            <v>C4010020080</v>
          </cell>
          <cell r="C137" t="str">
            <v>CX0083</v>
          </cell>
        </row>
        <row r="138">
          <cell r="B138" t="str">
            <v>C4010020085</v>
          </cell>
          <cell r="C138" t="str">
            <v>CX0084</v>
          </cell>
        </row>
        <row r="139">
          <cell r="B139" t="str">
            <v>C4010050025</v>
          </cell>
          <cell r="C139" t="str">
            <v>CX0085</v>
          </cell>
        </row>
        <row r="140">
          <cell r="B140" t="str">
            <v>C4020010005</v>
          </cell>
          <cell r="C140" t="str">
            <v>CX0086</v>
          </cell>
        </row>
        <row r="141">
          <cell r="B141" t="str">
            <v>C4030010010</v>
          </cell>
          <cell r="C141" t="str">
            <v>CZ0006</v>
          </cell>
        </row>
        <row r="142">
          <cell r="B142" t="str">
            <v>C4030010015</v>
          </cell>
          <cell r="C142" t="str">
            <v>CZ0007</v>
          </cell>
        </row>
        <row r="143">
          <cell r="B143" t="str">
            <v>C4030030020</v>
          </cell>
          <cell r="C143" t="str">
            <v>CZ0018</v>
          </cell>
        </row>
        <row r="144">
          <cell r="B144" t="str">
            <v>C4504000004</v>
          </cell>
          <cell r="C144" t="str">
            <v>CV0420</v>
          </cell>
        </row>
        <row r="145">
          <cell r="B145" t="str">
            <v>C4504000008</v>
          </cell>
          <cell r="C145" t="str">
            <v>CB4403</v>
          </cell>
        </row>
        <row r="146">
          <cell r="B146" t="str">
            <v>C4504000010</v>
          </cell>
          <cell r="C146" t="str">
            <v>CB4406</v>
          </cell>
        </row>
        <row r="147">
          <cell r="B147" t="str">
            <v>C4504000012</v>
          </cell>
          <cell r="C147" t="str">
            <v>CV0458</v>
          </cell>
        </row>
        <row r="148">
          <cell r="B148" t="str">
            <v>C4508000002</v>
          </cell>
          <cell r="C148" t="str">
            <v>CB4458</v>
          </cell>
        </row>
        <row r="149">
          <cell r="B149" t="str">
            <v>C4508000010</v>
          </cell>
          <cell r="C149" t="str">
            <v>CV0364</v>
          </cell>
        </row>
        <row r="150">
          <cell r="B150" t="str">
            <v>C4508000018</v>
          </cell>
          <cell r="C150" t="str">
            <v>CB4468</v>
          </cell>
        </row>
        <row r="151">
          <cell r="B151" t="str">
            <v>C4508000028</v>
          </cell>
          <cell r="C151" t="str">
            <v>CV0355</v>
          </cell>
        </row>
        <row r="152">
          <cell r="B152" t="str">
            <v>C4508000102</v>
          </cell>
          <cell r="C152" t="str">
            <v>CB4466</v>
          </cell>
        </row>
        <row r="153">
          <cell r="B153" t="str">
            <v>C4508000202</v>
          </cell>
          <cell r="C153" t="str">
            <v>CB4810</v>
          </cell>
        </row>
        <row r="154">
          <cell r="B154" t="str">
            <v>C4512000002</v>
          </cell>
          <cell r="C154" t="str">
            <v>CB4498</v>
          </cell>
        </row>
        <row r="155">
          <cell r="B155" t="str">
            <v>C4512000010</v>
          </cell>
          <cell r="C155" t="str">
            <v>CX0042</v>
          </cell>
        </row>
        <row r="156">
          <cell r="B156" t="str">
            <v>C4512000016</v>
          </cell>
          <cell r="C156" t="str">
            <v>CB4505</v>
          </cell>
        </row>
        <row r="157">
          <cell r="B157" t="str">
            <v>C4516000002</v>
          </cell>
          <cell r="C157" t="str">
            <v>CB4646</v>
          </cell>
        </row>
        <row r="158">
          <cell r="B158" t="str">
            <v>C4520005006</v>
          </cell>
          <cell r="C158" t="str">
            <v>CV0212</v>
          </cell>
        </row>
        <row r="159">
          <cell r="B159" t="str">
            <v>C4520005008</v>
          </cell>
          <cell r="C159" t="str">
            <v>CB4597</v>
          </cell>
        </row>
        <row r="160">
          <cell r="B160" t="str">
            <v>C4520010108</v>
          </cell>
          <cell r="C160" t="str">
            <v>CV0421</v>
          </cell>
        </row>
        <row r="161">
          <cell r="B161" t="str">
            <v>C4520010112</v>
          </cell>
          <cell r="C161" t="str">
            <v>CB4607</v>
          </cell>
        </row>
        <row r="162">
          <cell r="B162" t="str">
            <v>C4520010116</v>
          </cell>
          <cell r="C162" t="str">
            <v>CV0423</v>
          </cell>
        </row>
        <row r="163">
          <cell r="B163" t="str">
            <v>C4520010120</v>
          </cell>
          <cell r="C163" t="str">
            <v>CV0424</v>
          </cell>
        </row>
        <row r="164">
          <cell r="B164" t="str">
            <v>C4520010128</v>
          </cell>
          <cell r="C164" t="str">
            <v>CB4615</v>
          </cell>
        </row>
        <row r="165">
          <cell r="B165" t="str">
            <v>C4520010134</v>
          </cell>
          <cell r="C165" t="str">
            <v>CB4618</v>
          </cell>
        </row>
        <row r="166">
          <cell r="B166" t="str">
            <v>C4520010136</v>
          </cell>
          <cell r="C166" t="str">
            <v>CB4619</v>
          </cell>
        </row>
        <row r="167">
          <cell r="B167" t="str">
            <v>C4520015208</v>
          </cell>
          <cell r="C167" t="str">
            <v>CB4623</v>
          </cell>
        </row>
        <row r="168">
          <cell r="B168" t="str">
            <v>C4524000006</v>
          </cell>
          <cell r="C168" t="str">
            <v>CV0425</v>
          </cell>
        </row>
        <row r="169">
          <cell r="B169" t="str">
            <v>C4524000008</v>
          </cell>
          <cell r="C169" t="str">
            <v>CV0426</v>
          </cell>
        </row>
        <row r="170">
          <cell r="B170" t="str">
            <v>C4524000014</v>
          </cell>
          <cell r="C170" t="str">
            <v>CV0500</v>
          </cell>
        </row>
        <row r="171">
          <cell r="B171" t="str">
            <v>C4524000016</v>
          </cell>
          <cell r="C171" t="str">
            <v>CB4657</v>
          </cell>
        </row>
        <row r="172">
          <cell r="B172" t="str">
            <v>C4524000018</v>
          </cell>
          <cell r="C172" t="str">
            <v>CV0502</v>
          </cell>
        </row>
        <row r="173">
          <cell r="B173" t="str">
            <v>C4524000020</v>
          </cell>
          <cell r="C173" t="str">
            <v>CB4659</v>
          </cell>
        </row>
        <row r="174">
          <cell r="B174" t="str">
            <v>C4524000022</v>
          </cell>
          <cell r="C174" t="str">
            <v>CV0503</v>
          </cell>
        </row>
        <row r="175">
          <cell r="B175" t="str">
            <v>C4524000034</v>
          </cell>
          <cell r="C175" t="str">
            <v>CB4666</v>
          </cell>
        </row>
        <row r="176">
          <cell r="B176" t="str">
            <v>C4528000002</v>
          </cell>
          <cell r="C176" t="str">
            <v>CB4514</v>
          </cell>
        </row>
        <row r="177">
          <cell r="B177" t="str">
            <v>C4528000006</v>
          </cell>
          <cell r="C177" t="str">
            <v>CB4516</v>
          </cell>
        </row>
        <row r="178">
          <cell r="B178" t="str">
            <v>C4528000014</v>
          </cell>
          <cell r="C178" t="str">
            <v>CB4520</v>
          </cell>
        </row>
        <row r="179">
          <cell r="B179" t="str">
            <v>C4528000018</v>
          </cell>
          <cell r="C179" t="str">
            <v>CB4522</v>
          </cell>
        </row>
        <row r="180">
          <cell r="B180" t="str">
            <v>C4528000024</v>
          </cell>
          <cell r="C180" t="str">
            <v>CB4525</v>
          </cell>
        </row>
        <row r="181">
          <cell r="B181" t="str">
            <v>C4528000028</v>
          </cell>
          <cell r="C181" t="str">
            <v>CB4527</v>
          </cell>
        </row>
        <row r="182">
          <cell r="B182" t="str">
            <v>C4528000030</v>
          </cell>
          <cell r="C182" t="str">
            <v>CB4528</v>
          </cell>
        </row>
        <row r="183">
          <cell r="B183" t="str">
            <v>C4528000034</v>
          </cell>
          <cell r="C183" t="str">
            <v>CB4530</v>
          </cell>
        </row>
        <row r="184">
          <cell r="B184" t="str">
            <v>C4528000040</v>
          </cell>
          <cell r="C184" t="str">
            <v>CB4533</v>
          </cell>
        </row>
        <row r="185">
          <cell r="B185" t="str">
            <v>C4532010002</v>
          </cell>
          <cell r="C185" t="str">
            <v>CB4414</v>
          </cell>
        </row>
        <row r="186">
          <cell r="B186" t="str">
            <v>C4532010008</v>
          </cell>
          <cell r="C186" t="str">
            <v>CB4417</v>
          </cell>
        </row>
        <row r="187">
          <cell r="B187" t="str">
            <v>C4532010010</v>
          </cell>
          <cell r="C187" t="str">
            <v>CB4418</v>
          </cell>
        </row>
        <row r="188">
          <cell r="B188" t="str">
            <v>C4532010012</v>
          </cell>
          <cell r="C188" t="str">
            <v>CB4419</v>
          </cell>
        </row>
        <row r="189">
          <cell r="B189" t="str">
            <v>C4532010016</v>
          </cell>
          <cell r="C189" t="str">
            <v>CB4421</v>
          </cell>
        </row>
        <row r="190">
          <cell r="B190" t="str">
            <v>C4532010018</v>
          </cell>
          <cell r="C190" t="str">
            <v>CB4430</v>
          </cell>
        </row>
        <row r="191">
          <cell r="B191" t="str">
            <v>C4532010022</v>
          </cell>
          <cell r="C191" t="str">
            <v>CB4432</v>
          </cell>
        </row>
        <row r="192">
          <cell r="B192" t="str">
            <v>C4532010026</v>
          </cell>
          <cell r="C192" t="str">
            <v>CB4434</v>
          </cell>
        </row>
        <row r="193">
          <cell r="B193" t="str">
            <v>C4532010202</v>
          </cell>
          <cell r="C193" t="str">
            <v>CB0057</v>
          </cell>
        </row>
        <row r="194">
          <cell r="B194" t="str">
            <v>C4532010302</v>
          </cell>
          <cell r="C194" t="str">
            <v>CB4444</v>
          </cell>
        </row>
        <row r="195">
          <cell r="B195" t="str">
            <v>C4532010306</v>
          </cell>
          <cell r="C195" t="str">
            <v>CV0427</v>
          </cell>
        </row>
        <row r="196">
          <cell r="B196" t="str">
            <v>C4532015310</v>
          </cell>
          <cell r="C196" t="str">
            <v>CB4454</v>
          </cell>
        </row>
        <row r="197">
          <cell r="B197" t="str">
            <v>C4532020005</v>
          </cell>
          <cell r="C197" t="str">
            <v>CV0428</v>
          </cell>
        </row>
        <row r="198">
          <cell r="B198" t="str">
            <v>C4532020010</v>
          </cell>
          <cell r="C198" t="str">
            <v>CV0429</v>
          </cell>
        </row>
        <row r="199">
          <cell r="B199" t="str">
            <v>C4532030005</v>
          </cell>
          <cell r="C199" t="str">
            <v>CB0055</v>
          </cell>
        </row>
        <row r="200">
          <cell r="B200" t="str">
            <v>C4532040005</v>
          </cell>
          <cell r="C200" t="str">
            <v>CV0541</v>
          </cell>
        </row>
        <row r="201">
          <cell r="B201" t="str">
            <v>C4532040015</v>
          </cell>
          <cell r="C201" t="str">
            <v>CZ0028</v>
          </cell>
        </row>
        <row r="202">
          <cell r="B202" t="str">
            <v>C4532040035</v>
          </cell>
          <cell r="C202" t="str">
            <v>CV0542</v>
          </cell>
        </row>
        <row r="203">
          <cell r="B203" t="str">
            <v>C4536000004</v>
          </cell>
          <cell r="C203" t="str">
            <v>CB4685</v>
          </cell>
        </row>
        <row r="204">
          <cell r="B204" t="str">
            <v>C4536000008</v>
          </cell>
          <cell r="C204" t="str">
            <v>CB4687</v>
          </cell>
        </row>
        <row r="205">
          <cell r="B205" t="str">
            <v>C4536000102</v>
          </cell>
          <cell r="C205" t="str">
            <v>CB4698</v>
          </cell>
        </row>
        <row r="206">
          <cell r="B206" t="str">
            <v>C4536000106</v>
          </cell>
          <cell r="C206" t="str">
            <v>CB4700</v>
          </cell>
        </row>
        <row r="207">
          <cell r="B207" t="str">
            <v>C4536000110</v>
          </cell>
          <cell r="C207" t="str">
            <v>CB4702</v>
          </cell>
        </row>
        <row r="208">
          <cell r="B208" t="str">
            <v>C4540000002</v>
          </cell>
          <cell r="C208" t="str">
            <v>CB4712</v>
          </cell>
        </row>
        <row r="209">
          <cell r="B209" t="str">
            <v>C4540000006</v>
          </cell>
          <cell r="C209" t="str">
            <v>CB4714</v>
          </cell>
        </row>
        <row r="210">
          <cell r="B210" t="str">
            <v>C4540000030</v>
          </cell>
          <cell r="C210" t="str">
            <v>CB4726</v>
          </cell>
        </row>
        <row r="211">
          <cell r="B211" t="str">
            <v>C4544000002</v>
          </cell>
          <cell r="C211" t="str">
            <v>CB4748</v>
          </cell>
        </row>
        <row r="212">
          <cell r="B212" t="str">
            <v>C4544000006</v>
          </cell>
          <cell r="C212" t="str">
            <v>CB4750</v>
          </cell>
        </row>
        <row r="213">
          <cell r="B213" t="str">
            <v>C4544000022</v>
          </cell>
          <cell r="C213" t="str">
            <v>CB4758</v>
          </cell>
        </row>
        <row r="214">
          <cell r="B214" t="str">
            <v>C4544000030</v>
          </cell>
          <cell r="C214" t="str">
            <v>CB4762</v>
          </cell>
        </row>
        <row r="215">
          <cell r="B215" t="str">
            <v>C4548000002</v>
          </cell>
          <cell r="C215" t="str">
            <v>CB4766</v>
          </cell>
        </row>
        <row r="216">
          <cell r="B216" t="str">
            <v>C4548000006</v>
          </cell>
          <cell r="C216" t="str">
            <v>CB4768</v>
          </cell>
        </row>
        <row r="217">
          <cell r="B217" t="str">
            <v>C4552000052</v>
          </cell>
          <cell r="C217" t="str">
            <v>CV0104</v>
          </cell>
        </row>
        <row r="218">
          <cell r="B218" t="str">
            <v>C4552000054</v>
          </cell>
          <cell r="C218" t="str">
            <v>CV0105</v>
          </cell>
        </row>
        <row r="219">
          <cell r="B219" t="str">
            <v>C4552000056</v>
          </cell>
          <cell r="C219" t="str">
            <v>CV0431</v>
          </cell>
        </row>
        <row r="220">
          <cell r="B220" t="str">
            <v>C4552000104</v>
          </cell>
          <cell r="C220" t="str">
            <v>CV0517</v>
          </cell>
        </row>
        <row r="221">
          <cell r="B221" t="str">
            <v>C4552000154</v>
          </cell>
          <cell r="C221" t="str">
            <v>CV0518</v>
          </cell>
        </row>
        <row r="222">
          <cell r="B222" t="str">
            <v>C4552000156</v>
          </cell>
          <cell r="C222" t="str">
            <v>CV0519</v>
          </cell>
        </row>
        <row r="223">
          <cell r="B223" t="str">
            <v>C4556000054</v>
          </cell>
          <cell r="C223" t="str">
            <v>CV0064</v>
          </cell>
        </row>
        <row r="224">
          <cell r="B224" t="str">
            <v>C4556000104</v>
          </cell>
          <cell r="C224" t="str">
            <v>CV0520</v>
          </cell>
        </row>
        <row r="225">
          <cell r="B225" t="str">
            <v>C4556000106</v>
          </cell>
          <cell r="C225" t="str">
            <v>CU0063</v>
          </cell>
        </row>
        <row r="226">
          <cell r="B226" t="str">
            <v>C4560000106</v>
          </cell>
          <cell r="C226" t="str">
            <v>CV0521</v>
          </cell>
        </row>
        <row r="227">
          <cell r="B227" t="str">
            <v>C4562000014</v>
          </cell>
          <cell r="C227" t="str">
            <v>CV0531</v>
          </cell>
        </row>
        <row r="228">
          <cell r="B228" t="str">
            <v>C4562000016</v>
          </cell>
          <cell r="C228" t="str">
            <v>CV0435</v>
          </cell>
        </row>
        <row r="229">
          <cell r="B229" t="str">
            <v>C4562000018</v>
          </cell>
          <cell r="C229" t="str">
            <v>CV0436</v>
          </cell>
        </row>
        <row r="230">
          <cell r="B230" t="str">
            <v>C4562000022</v>
          </cell>
          <cell r="C230" t="str">
            <v>CB0056</v>
          </cell>
        </row>
        <row r="231">
          <cell r="B231" t="str">
            <v>C4564000014</v>
          </cell>
          <cell r="C231" t="str">
            <v>CV0438</v>
          </cell>
        </row>
        <row r="232">
          <cell r="B232" t="str">
            <v>C4564000016</v>
          </cell>
          <cell r="C232" t="str">
            <v>CV0439</v>
          </cell>
        </row>
        <row r="233">
          <cell r="B233" t="str">
            <v>C4564000032</v>
          </cell>
          <cell r="C233" t="str">
            <v>CV0487</v>
          </cell>
        </row>
        <row r="234">
          <cell r="B234" t="str">
            <v>C4564000034</v>
          </cell>
          <cell r="C234" t="str">
            <v>CV0488</v>
          </cell>
        </row>
        <row r="235">
          <cell r="B235" t="str">
            <v>C4564000044</v>
          </cell>
          <cell r="C235" t="str">
            <v>CV0489</v>
          </cell>
        </row>
        <row r="236">
          <cell r="B236" t="str">
            <v>C4564000114</v>
          </cell>
          <cell r="C236" t="str">
            <v>CB4028</v>
          </cell>
        </row>
        <row r="237">
          <cell r="B237" t="str">
            <v>C4564000136</v>
          </cell>
          <cell r="C237" t="str">
            <v>CB4073</v>
          </cell>
        </row>
        <row r="238">
          <cell r="B238" t="str">
            <v>C4564000144</v>
          </cell>
          <cell r="C238" t="str">
            <v>CB4102</v>
          </cell>
        </row>
        <row r="239">
          <cell r="B239" t="str">
            <v>C4564000216</v>
          </cell>
          <cell r="C239" t="str">
            <v>CB4034</v>
          </cell>
        </row>
        <row r="240">
          <cell r="B240" t="str">
            <v>C4564000232</v>
          </cell>
          <cell r="C240" t="str">
            <v>CB4074</v>
          </cell>
        </row>
        <row r="241">
          <cell r="B241" t="str">
            <v>C4564000320</v>
          </cell>
          <cell r="C241" t="str">
            <v>CB4041</v>
          </cell>
        </row>
        <row r="242">
          <cell r="B242" t="str">
            <v>C4564000334</v>
          </cell>
          <cell r="C242" t="str">
            <v>CB4078</v>
          </cell>
        </row>
        <row r="243">
          <cell r="B243" t="str">
            <v>C4564000346</v>
          </cell>
          <cell r="C243" t="str">
            <v>CB4109</v>
          </cell>
        </row>
        <row r="244">
          <cell r="B244" t="str">
            <v>C4568000002</v>
          </cell>
          <cell r="C244" t="str">
            <v>CB4554</v>
          </cell>
        </row>
        <row r="245">
          <cell r="B245" t="str">
            <v>C4568000012</v>
          </cell>
          <cell r="C245" t="str">
            <v>CB4559</v>
          </cell>
        </row>
        <row r="246">
          <cell r="B246" t="str">
            <v>C4568000022</v>
          </cell>
          <cell r="C246" t="str">
            <v>CB4564</v>
          </cell>
        </row>
        <row r="247">
          <cell r="B247" t="str">
            <v>C4568000032</v>
          </cell>
          <cell r="C247" t="str">
            <v>CB4569</v>
          </cell>
        </row>
        <row r="248">
          <cell r="B248" t="str">
            <v>C4568000040</v>
          </cell>
          <cell r="C248" t="str">
            <v>CB4573</v>
          </cell>
        </row>
        <row r="249">
          <cell r="B249" t="str">
            <v>C4572005004</v>
          </cell>
          <cell r="C249" t="str">
            <v>CB4126</v>
          </cell>
        </row>
        <row r="250">
          <cell r="B250" t="str">
            <v>C4572005006</v>
          </cell>
          <cell r="C250" t="str">
            <v>CB4130</v>
          </cell>
        </row>
        <row r="251">
          <cell r="B251" t="str">
            <v>C4572005014</v>
          </cell>
          <cell r="C251" t="str">
            <v>CB4146</v>
          </cell>
        </row>
        <row r="252">
          <cell r="B252" t="str">
            <v>C4572005038</v>
          </cell>
          <cell r="C252" t="str">
            <v>CB4135</v>
          </cell>
        </row>
        <row r="253">
          <cell r="B253" t="str">
            <v>C4572005066</v>
          </cell>
          <cell r="C253" t="str">
            <v>CB4132</v>
          </cell>
        </row>
        <row r="254">
          <cell r="B254" t="str">
            <v>C4572005096</v>
          </cell>
          <cell r="C254" t="str">
            <v>CB4133</v>
          </cell>
        </row>
        <row r="255">
          <cell r="B255" t="str">
            <v>C4572010236</v>
          </cell>
          <cell r="C255" t="str">
            <v>CB4219</v>
          </cell>
        </row>
        <row r="256">
          <cell r="B256" t="str">
            <v>C4572010266</v>
          </cell>
          <cell r="C256" t="str">
            <v>CB4220</v>
          </cell>
        </row>
        <row r="257">
          <cell r="B257" t="str">
            <v>C4572010296</v>
          </cell>
          <cell r="C257" t="str">
            <v>CB4221</v>
          </cell>
        </row>
        <row r="258">
          <cell r="B258" t="str">
            <v>C4572015466</v>
          </cell>
          <cell r="C258" t="str">
            <v>CB4308</v>
          </cell>
        </row>
        <row r="259">
          <cell r="B259" t="str">
            <v>C4572015496</v>
          </cell>
          <cell r="C259" t="str">
            <v>CB4309</v>
          </cell>
        </row>
        <row r="260">
          <cell r="B260" t="str">
            <v>C4576000006</v>
          </cell>
          <cell r="C260" t="str">
            <v>CV0522</v>
          </cell>
        </row>
        <row r="261">
          <cell r="B261" t="str">
            <v>C4576000024</v>
          </cell>
          <cell r="C261" t="str">
            <v>CV0540</v>
          </cell>
        </row>
        <row r="262">
          <cell r="B262" t="str">
            <v>C4576000026</v>
          </cell>
          <cell r="C262" t="str">
            <v>CV0523</v>
          </cell>
        </row>
        <row r="263">
          <cell r="B263" t="str">
            <v>C4576000046</v>
          </cell>
          <cell r="C263" t="str">
            <v>CV0524</v>
          </cell>
        </row>
        <row r="264">
          <cell r="B264" t="str">
            <v>C4580010005</v>
          </cell>
          <cell r="C264" t="str">
            <v>CX0034</v>
          </cell>
        </row>
        <row r="265">
          <cell r="B265" t="str">
            <v>C4580010010</v>
          </cell>
          <cell r="C265" t="str">
            <v>CV0463</v>
          </cell>
        </row>
        <row r="266">
          <cell r="B266" t="str">
            <v>C4580010110</v>
          </cell>
          <cell r="C266" t="str">
            <v>CV0543</v>
          </cell>
        </row>
        <row r="267">
          <cell r="B267" t="str">
            <v>C4580010205</v>
          </cell>
          <cell r="C267" t="str">
            <v>CV0544</v>
          </cell>
        </row>
        <row r="268">
          <cell r="B268" t="str">
            <v>C4580060010</v>
          </cell>
          <cell r="C268" t="str">
            <v>CV0545</v>
          </cell>
        </row>
        <row r="269">
          <cell r="B269" t="str">
            <v>C4580060035</v>
          </cell>
          <cell r="C269" t="str">
            <v>CV0546</v>
          </cell>
        </row>
        <row r="270">
          <cell r="B270" t="str">
            <v>C4580060110</v>
          </cell>
          <cell r="C270" t="str">
            <v>CV0547</v>
          </cell>
        </row>
        <row r="271">
          <cell r="B271" t="str">
            <v>C4580120010</v>
          </cell>
          <cell r="C271" t="str">
            <v>CV0548</v>
          </cell>
        </row>
        <row r="272">
          <cell r="B272" t="str">
            <v>C4580160005</v>
          </cell>
          <cell r="C272" t="str">
            <v>CX0030</v>
          </cell>
        </row>
        <row r="273">
          <cell r="B273" t="str">
            <v>C5005000005</v>
          </cell>
          <cell r="C273" t="str">
            <v>CE0530</v>
          </cell>
        </row>
        <row r="274">
          <cell r="B274" t="str">
            <v>C5005000010</v>
          </cell>
          <cell r="C274" t="str">
            <v>CD0082</v>
          </cell>
        </row>
        <row r="275">
          <cell r="B275" t="str">
            <v>C5005000015</v>
          </cell>
          <cell r="C275" t="str">
            <v>CC0004</v>
          </cell>
        </row>
        <row r="276">
          <cell r="B276" t="str">
            <v>C5005000020</v>
          </cell>
          <cell r="C276" t="str">
            <v>CE0531</v>
          </cell>
        </row>
        <row r="277">
          <cell r="B277" t="str">
            <v>C5005000025</v>
          </cell>
          <cell r="C277" t="str">
            <v>CE0532</v>
          </cell>
        </row>
        <row r="278">
          <cell r="B278" t="str">
            <v>C5005000030</v>
          </cell>
          <cell r="C278" t="str">
            <v>CE0074</v>
          </cell>
        </row>
        <row r="279">
          <cell r="B279" t="str">
            <v>C5005000060</v>
          </cell>
          <cell r="C279" t="str">
            <v>CE0533</v>
          </cell>
        </row>
        <row r="280">
          <cell r="B280" t="str">
            <v>C5005000080</v>
          </cell>
          <cell r="C280" t="str">
            <v>CF0001</v>
          </cell>
        </row>
        <row r="281">
          <cell r="B281" t="str">
            <v>C5005000085</v>
          </cell>
          <cell r="C281" t="str">
            <v>CE0534</v>
          </cell>
        </row>
        <row r="282">
          <cell r="B282" t="str">
            <v>C5010000005</v>
          </cell>
          <cell r="C282" t="str">
            <v>CE0535</v>
          </cell>
        </row>
        <row r="283">
          <cell r="B283" t="str">
            <v>C5015010005</v>
          </cell>
          <cell r="C283" t="str">
            <v>CV0288</v>
          </cell>
        </row>
        <row r="284">
          <cell r="B284" t="str">
            <v>C5015010020</v>
          </cell>
          <cell r="C284" t="str">
            <v>CV0291</v>
          </cell>
        </row>
        <row r="285">
          <cell r="B285" t="str">
            <v>C5015015005</v>
          </cell>
          <cell r="C285" t="str">
            <v>CV0289</v>
          </cell>
        </row>
        <row r="286">
          <cell r="B286" t="str">
            <v>C5015020010</v>
          </cell>
          <cell r="C286" t="str">
            <v>CV0290</v>
          </cell>
        </row>
        <row r="287">
          <cell r="B287" t="str">
            <v>C5020000005</v>
          </cell>
          <cell r="C287" t="str">
            <v>CV0441</v>
          </cell>
        </row>
        <row r="288">
          <cell r="B288" t="str">
            <v>C5020000010</v>
          </cell>
          <cell r="C288" t="str">
            <v>CD0101</v>
          </cell>
        </row>
        <row r="289">
          <cell r="B289" t="str">
            <v>C5020000015</v>
          </cell>
          <cell r="C289" t="str">
            <v>CF0030</v>
          </cell>
        </row>
        <row r="290">
          <cell r="B290" t="str">
            <v>C5030000010</v>
          </cell>
          <cell r="C290" t="str">
            <v>CE0536</v>
          </cell>
        </row>
        <row r="291">
          <cell r="B291" t="str">
            <v>C5030000015</v>
          </cell>
          <cell r="C291" t="str">
            <v>CE0537</v>
          </cell>
        </row>
        <row r="292">
          <cell r="B292" t="str">
            <v>C6005010005</v>
          </cell>
          <cell r="C292" t="str">
            <v>CE0042</v>
          </cell>
        </row>
        <row r="293">
          <cell r="B293" t="str">
            <v>C6005010010</v>
          </cell>
          <cell r="C293" t="str">
            <v>CD0094</v>
          </cell>
        </row>
        <row r="294">
          <cell r="B294" t="str">
            <v>C6005010015</v>
          </cell>
          <cell r="C294" t="str">
            <v>CE0538</v>
          </cell>
        </row>
        <row r="295">
          <cell r="B295" t="str">
            <v>C6005010020</v>
          </cell>
          <cell r="C295" t="str">
            <v>CE0539</v>
          </cell>
        </row>
        <row r="296">
          <cell r="B296" t="str">
            <v>C6005010030</v>
          </cell>
          <cell r="C296" t="str">
            <v>CE0591</v>
          </cell>
        </row>
        <row r="297">
          <cell r="B297" t="str">
            <v>C6005010035</v>
          </cell>
          <cell r="C297" t="str">
            <v>CE0540</v>
          </cell>
        </row>
        <row r="298">
          <cell r="B298" t="str">
            <v>C6005010100</v>
          </cell>
          <cell r="C298" t="str">
            <v>CE0541</v>
          </cell>
        </row>
        <row r="299">
          <cell r="B299" t="str">
            <v>C6010015005</v>
          </cell>
          <cell r="C299" t="str">
            <v>CV0442</v>
          </cell>
        </row>
        <row r="300">
          <cell r="B300" t="str">
            <v>C6010015015</v>
          </cell>
          <cell r="C300" t="str">
            <v>CE0503</v>
          </cell>
        </row>
        <row r="301">
          <cell r="B301" t="str">
            <v>C6010015020</v>
          </cell>
          <cell r="C301" t="str">
            <v>CE0543</v>
          </cell>
        </row>
        <row r="302">
          <cell r="B302" t="str">
            <v>C6010015100</v>
          </cell>
          <cell r="C302" t="str">
            <v>CE0544</v>
          </cell>
        </row>
        <row r="303">
          <cell r="B303" t="str">
            <v>C6030010005</v>
          </cell>
          <cell r="C303" t="str">
            <v>CE0545</v>
          </cell>
        </row>
        <row r="304">
          <cell r="B304" t="str">
            <v>C6030010010</v>
          </cell>
          <cell r="C304" t="str">
            <v>CE0079</v>
          </cell>
        </row>
        <row r="305">
          <cell r="B305" t="str">
            <v>C6030010020</v>
          </cell>
          <cell r="C305" t="str">
            <v>CE0085</v>
          </cell>
        </row>
        <row r="306">
          <cell r="B306" t="str">
            <v>C6030010030</v>
          </cell>
          <cell r="C306" t="str">
            <v>CE0081</v>
          </cell>
        </row>
        <row r="307">
          <cell r="B307" t="str">
            <v>C6030020005</v>
          </cell>
          <cell r="C307" t="str">
            <v>CE0546</v>
          </cell>
        </row>
        <row r="308">
          <cell r="B308" t="str">
            <v>C6030020010</v>
          </cell>
          <cell r="C308" t="str">
            <v>CE0078</v>
          </cell>
        </row>
        <row r="309">
          <cell r="B309" t="str">
            <v>C6030020015</v>
          </cell>
          <cell r="C309" t="str">
            <v>CE0086</v>
          </cell>
        </row>
        <row r="310">
          <cell r="B310" t="str">
            <v>C6030020025</v>
          </cell>
          <cell r="C310" t="str">
            <v>CE0087</v>
          </cell>
        </row>
        <row r="311">
          <cell r="B311" t="str">
            <v>C6030025005</v>
          </cell>
          <cell r="C311" t="str">
            <v>CE0547</v>
          </cell>
        </row>
        <row r="312">
          <cell r="B312" t="str">
            <v>C6030025010</v>
          </cell>
          <cell r="C312" t="str">
            <v>CE0089</v>
          </cell>
        </row>
        <row r="313">
          <cell r="B313" t="str">
            <v>C6030025015</v>
          </cell>
          <cell r="C313" t="str">
            <v>CE0082</v>
          </cell>
        </row>
        <row r="314">
          <cell r="B314" t="str">
            <v>C6030030005</v>
          </cell>
          <cell r="C314" t="str">
            <v>CE0548</v>
          </cell>
        </row>
        <row r="315">
          <cell r="B315" t="str">
            <v>C6030030010</v>
          </cell>
          <cell r="C315" t="str">
            <v>CE0090</v>
          </cell>
        </row>
        <row r="316">
          <cell r="B316" t="str">
            <v>C6030030020</v>
          </cell>
          <cell r="C316" t="str">
            <v>CE0083</v>
          </cell>
        </row>
        <row r="317">
          <cell r="B317" t="str">
            <v>C6030035005</v>
          </cell>
          <cell r="C317" t="str">
            <v>CE0549</v>
          </cell>
        </row>
        <row r="318">
          <cell r="B318" t="str">
            <v>C6030035020</v>
          </cell>
          <cell r="C318" t="str">
            <v>CE0084</v>
          </cell>
        </row>
        <row r="319">
          <cell r="B319" t="str">
            <v>C6030035030</v>
          </cell>
          <cell r="C319" t="str">
            <v>CE0550</v>
          </cell>
        </row>
        <row r="320">
          <cell r="B320" t="str">
            <v>C6030035040</v>
          </cell>
          <cell r="C320" t="str">
            <v>CE0551</v>
          </cell>
        </row>
        <row r="321">
          <cell r="B321" t="str">
            <v>C6035005005</v>
          </cell>
          <cell r="C321" t="str">
            <v>CE0552</v>
          </cell>
        </row>
        <row r="322">
          <cell r="B322" t="str">
            <v>C6035005010</v>
          </cell>
          <cell r="C322" t="str">
            <v>CE0101</v>
          </cell>
        </row>
        <row r="323">
          <cell r="B323" t="str">
            <v>C6035005105</v>
          </cell>
          <cell r="C323" t="str">
            <v>CE0088</v>
          </cell>
        </row>
        <row r="324">
          <cell r="B324" t="str">
            <v>C6035010005</v>
          </cell>
          <cell r="C324" t="str">
            <v>CE0553</v>
          </cell>
        </row>
        <row r="325">
          <cell r="B325" t="str">
            <v>C6035010010</v>
          </cell>
          <cell r="C325" t="str">
            <v>CE0109</v>
          </cell>
        </row>
        <row r="326">
          <cell r="B326" t="str">
            <v>C6035010015</v>
          </cell>
          <cell r="C326" t="str">
            <v>CE0110</v>
          </cell>
        </row>
        <row r="327">
          <cell r="B327" t="str">
            <v>C6035010030</v>
          </cell>
          <cell r="C327" t="str">
            <v>CE0554</v>
          </cell>
        </row>
        <row r="328">
          <cell r="B328" t="str">
            <v>C6035010045</v>
          </cell>
          <cell r="C328" t="str">
            <v>CE0555</v>
          </cell>
        </row>
        <row r="329">
          <cell r="B329" t="str">
            <v>C6035015005</v>
          </cell>
          <cell r="C329" t="str">
            <v>CE0556</v>
          </cell>
        </row>
        <row r="330">
          <cell r="B330" t="str">
            <v>C6035015010</v>
          </cell>
          <cell r="C330" t="str">
            <v>CE0077</v>
          </cell>
        </row>
        <row r="331">
          <cell r="B331" t="str">
            <v>C6050010005</v>
          </cell>
          <cell r="C331" t="str">
            <v>CE0557</v>
          </cell>
        </row>
        <row r="332">
          <cell r="B332" t="str">
            <v>C6050010010</v>
          </cell>
          <cell r="C332" t="str">
            <v>CE0102</v>
          </cell>
        </row>
        <row r="333">
          <cell r="B333" t="str">
            <v>C6050010015</v>
          </cell>
          <cell r="C333" t="str">
            <v>CE0060</v>
          </cell>
        </row>
        <row r="334">
          <cell r="B334" t="str">
            <v>C6050010020</v>
          </cell>
          <cell r="C334" t="str">
            <v>CE0061</v>
          </cell>
        </row>
        <row r="335">
          <cell r="B335" t="str">
            <v>C6050020005</v>
          </cell>
          <cell r="C335" t="str">
            <v>CE0558</v>
          </cell>
        </row>
        <row r="336">
          <cell r="B336" t="str">
            <v>C6050020010</v>
          </cell>
          <cell r="C336" t="str">
            <v>CE0091</v>
          </cell>
        </row>
        <row r="337">
          <cell r="B337" t="str">
            <v>C6050020015</v>
          </cell>
          <cell r="C337" t="str">
            <v>CE0051</v>
          </cell>
        </row>
        <row r="338">
          <cell r="B338" t="str">
            <v>C6050030005</v>
          </cell>
          <cell r="C338" t="str">
            <v>CE0559</v>
          </cell>
        </row>
        <row r="339">
          <cell r="B339" t="str">
            <v>C6050030010</v>
          </cell>
          <cell r="C339" t="str">
            <v>CE0103</v>
          </cell>
        </row>
        <row r="340">
          <cell r="B340" t="str">
            <v>C6050030015</v>
          </cell>
          <cell r="C340" t="str">
            <v>CE0067</v>
          </cell>
        </row>
        <row r="341">
          <cell r="B341" t="str">
            <v>C6050030020</v>
          </cell>
          <cell r="C341" t="str">
            <v>CE0068</v>
          </cell>
        </row>
        <row r="342">
          <cell r="B342" t="str">
            <v>C6050030035</v>
          </cell>
          <cell r="C342" t="str">
            <v>CE0560</v>
          </cell>
        </row>
        <row r="343">
          <cell r="B343" t="str">
            <v>C6050030045</v>
          </cell>
          <cell r="C343" t="str">
            <v>CE0561</v>
          </cell>
        </row>
        <row r="344">
          <cell r="B344" t="str">
            <v>C6050030205</v>
          </cell>
          <cell r="C344" t="str">
            <v>CE0066</v>
          </cell>
        </row>
        <row r="345">
          <cell r="B345" t="str">
            <v>C6050030215</v>
          </cell>
          <cell r="C345" t="str">
            <v>CE0562</v>
          </cell>
        </row>
        <row r="346">
          <cell r="B346" t="str">
            <v>C6050030230</v>
          </cell>
          <cell r="C346" t="str">
            <v>CE0563</v>
          </cell>
        </row>
        <row r="347">
          <cell r="B347" t="str">
            <v>C6050030400</v>
          </cell>
          <cell r="C347" t="str">
            <v>CE0564</v>
          </cell>
        </row>
        <row r="348">
          <cell r="B348" t="str">
            <v>C6050040005</v>
          </cell>
          <cell r="C348" t="str">
            <v>CE0565</v>
          </cell>
        </row>
        <row r="349">
          <cell r="B349" t="str">
            <v>C6050040015</v>
          </cell>
          <cell r="C349" t="str">
            <v>CE0104</v>
          </cell>
        </row>
        <row r="350">
          <cell r="B350" t="str">
            <v>C6050040020</v>
          </cell>
          <cell r="C350" t="str">
            <v>CE0053</v>
          </cell>
        </row>
        <row r="351">
          <cell r="B351" t="str">
            <v>C6050040025</v>
          </cell>
          <cell r="C351" t="str">
            <v>CE0105</v>
          </cell>
        </row>
        <row r="352">
          <cell r="B352" t="str">
            <v>C6050040040</v>
          </cell>
          <cell r="C352" t="str">
            <v>CE0566</v>
          </cell>
        </row>
        <row r="353">
          <cell r="B353" t="str">
            <v>C6050040050</v>
          </cell>
          <cell r="C353" t="str">
            <v>CE0567</v>
          </cell>
        </row>
        <row r="354">
          <cell r="B354" t="str">
            <v>C6050040065</v>
          </cell>
          <cell r="C354" t="str">
            <v>CE0568</v>
          </cell>
        </row>
        <row r="355">
          <cell r="B355" t="str">
            <v>C6050040075</v>
          </cell>
          <cell r="C355" t="str">
            <v>CE0569</v>
          </cell>
        </row>
        <row r="356">
          <cell r="B356" t="str">
            <v>C6050050005</v>
          </cell>
          <cell r="C356" t="str">
            <v>CE0570</v>
          </cell>
        </row>
        <row r="357">
          <cell r="B357" t="str">
            <v>C6050050010</v>
          </cell>
          <cell r="C357" t="str">
            <v>CE0054</v>
          </cell>
        </row>
        <row r="358">
          <cell r="B358" t="str">
            <v>C6050050015</v>
          </cell>
          <cell r="C358" t="str">
            <v>CE0056</v>
          </cell>
        </row>
        <row r="359">
          <cell r="B359" t="str">
            <v>C6050050040</v>
          </cell>
          <cell r="C359" t="str">
            <v>CE0571</v>
          </cell>
        </row>
        <row r="360">
          <cell r="B360" t="str">
            <v>C6050050050</v>
          </cell>
          <cell r="C360" t="str">
            <v>CE0572</v>
          </cell>
        </row>
        <row r="361">
          <cell r="B361" t="str">
            <v>C6050060005</v>
          </cell>
          <cell r="C361" t="str">
            <v>CE0573</v>
          </cell>
        </row>
        <row r="362">
          <cell r="B362" t="str">
            <v>C6050060010</v>
          </cell>
          <cell r="C362" t="str">
            <v>CE0052</v>
          </cell>
        </row>
        <row r="363">
          <cell r="B363" t="str">
            <v>C6050060020</v>
          </cell>
          <cell r="C363" t="str">
            <v>CE0055</v>
          </cell>
        </row>
        <row r="364">
          <cell r="B364" t="str">
            <v>C6050060030</v>
          </cell>
          <cell r="C364" t="str">
            <v>CE0574</v>
          </cell>
        </row>
        <row r="365">
          <cell r="B365" t="str">
            <v>C6050060040</v>
          </cell>
          <cell r="C365" t="str">
            <v>CE0575</v>
          </cell>
        </row>
        <row r="366">
          <cell r="B366" t="str">
            <v>C6050070005</v>
          </cell>
          <cell r="C366" t="str">
            <v>CE0576</v>
          </cell>
        </row>
        <row r="367">
          <cell r="B367" t="str">
            <v>C6050070010</v>
          </cell>
          <cell r="C367" t="str">
            <v>CE0106</v>
          </cell>
        </row>
        <row r="368">
          <cell r="B368" t="str">
            <v>C6050070015</v>
          </cell>
          <cell r="C368" t="str">
            <v>CE0069</v>
          </cell>
        </row>
        <row r="369">
          <cell r="B369" t="str">
            <v>C6050070020</v>
          </cell>
          <cell r="C369" t="str">
            <v>CE0064</v>
          </cell>
        </row>
        <row r="370">
          <cell r="B370" t="str">
            <v>C6050080005</v>
          </cell>
          <cell r="C370" t="str">
            <v>CE0577</v>
          </cell>
        </row>
        <row r="371">
          <cell r="B371" t="str">
            <v>C6050080010</v>
          </cell>
          <cell r="C371" t="str">
            <v>CE0578</v>
          </cell>
        </row>
        <row r="372">
          <cell r="B372" t="str">
            <v>C6050080015</v>
          </cell>
          <cell r="C372" t="str">
            <v>CE0093</v>
          </cell>
        </row>
        <row r="373">
          <cell r="B373" t="str">
            <v>C6050080020</v>
          </cell>
          <cell r="C373" t="str">
            <v>CE0094</v>
          </cell>
        </row>
        <row r="374">
          <cell r="B374" t="str">
            <v>C6050080030</v>
          </cell>
          <cell r="C374" t="str">
            <v>CE0579</v>
          </cell>
        </row>
        <row r="375">
          <cell r="B375" t="str">
            <v>C6050080040</v>
          </cell>
          <cell r="C375" t="str">
            <v>CE0580</v>
          </cell>
        </row>
        <row r="376">
          <cell r="B376" t="str">
            <v>C6050090005</v>
          </cell>
          <cell r="C376" t="str">
            <v>CE0581</v>
          </cell>
        </row>
        <row r="377">
          <cell r="B377" t="str">
            <v>C6050090015</v>
          </cell>
          <cell r="C377" t="str">
            <v>CE0582</v>
          </cell>
        </row>
        <row r="378">
          <cell r="B378" t="str">
            <v>C6050090030</v>
          </cell>
          <cell r="C378" t="str">
            <v>CE0583</v>
          </cell>
        </row>
        <row r="379">
          <cell r="B379" t="str">
            <v>C6050090110</v>
          </cell>
          <cell r="C379" t="str">
            <v>CF0110</v>
          </cell>
        </row>
        <row r="380">
          <cell r="B380" t="str">
            <v>C6080010005</v>
          </cell>
          <cell r="C380" t="str">
            <v>CE0022</v>
          </cell>
        </row>
        <row r="381">
          <cell r="B381" t="str">
            <v>C6080010010</v>
          </cell>
          <cell r="C381" t="str">
            <v>CE0095</v>
          </cell>
        </row>
        <row r="382">
          <cell r="B382" t="str">
            <v>C6080010015</v>
          </cell>
          <cell r="C382" t="str">
            <v>CE0096</v>
          </cell>
        </row>
        <row r="383">
          <cell r="B383" t="str">
            <v>C6080020005</v>
          </cell>
          <cell r="C383" t="str">
            <v>CE0028</v>
          </cell>
        </row>
        <row r="384">
          <cell r="B384" t="str">
            <v>C6080020010</v>
          </cell>
          <cell r="C384" t="str">
            <v>CE0030</v>
          </cell>
        </row>
        <row r="385">
          <cell r="B385" t="str">
            <v>C6080020015</v>
          </cell>
          <cell r="C385" t="str">
            <v>CE0097</v>
          </cell>
        </row>
        <row r="386">
          <cell r="B386" t="str">
            <v>C6080020055</v>
          </cell>
          <cell r="C386" t="str">
            <v>CE0584</v>
          </cell>
        </row>
        <row r="387">
          <cell r="B387" t="str">
            <v>C6080020070</v>
          </cell>
          <cell r="C387" t="str">
            <v>CE0585</v>
          </cell>
        </row>
        <row r="388">
          <cell r="B388" t="str">
            <v>C6085000005</v>
          </cell>
          <cell r="C388" t="str">
            <v>CY0072</v>
          </cell>
        </row>
        <row r="389">
          <cell r="B389" t="str">
            <v>C6085000010</v>
          </cell>
          <cell r="C389" t="str">
            <v>CE0115</v>
          </cell>
        </row>
        <row r="390">
          <cell r="B390" t="str">
            <v>C6085000015</v>
          </cell>
          <cell r="C390" t="str">
            <v>CE0098</v>
          </cell>
        </row>
        <row r="391">
          <cell r="B391" t="str">
            <v>C6085000025</v>
          </cell>
          <cell r="C391" t="str">
            <v>CE0009</v>
          </cell>
        </row>
        <row r="392">
          <cell r="B392" t="str">
            <v>C6085000030</v>
          </cell>
          <cell r="C392" t="str">
            <v>CE0011</v>
          </cell>
        </row>
        <row r="393">
          <cell r="B393" t="str">
            <v>C6085000035</v>
          </cell>
          <cell r="C393" t="str">
            <v>CE0099</v>
          </cell>
        </row>
        <row r="394">
          <cell r="B394" t="str">
            <v>C6085000040</v>
          </cell>
          <cell r="C394" t="str">
            <v>CE0586</v>
          </cell>
        </row>
        <row r="395">
          <cell r="B395" t="str">
            <v>C6090000005</v>
          </cell>
          <cell r="C395" t="str">
            <v>CE0587</v>
          </cell>
        </row>
        <row r="396">
          <cell r="B396" t="str">
            <v>C6090000010</v>
          </cell>
          <cell r="C396" t="str">
            <v>CE0150</v>
          </cell>
        </row>
        <row r="397">
          <cell r="B397" t="str">
            <v>C6090000015</v>
          </cell>
          <cell r="C397" t="str">
            <v>CE0588</v>
          </cell>
        </row>
        <row r="398">
          <cell r="B398" t="str">
            <v>C6090000020</v>
          </cell>
          <cell r="C398" t="str">
            <v>CE0589</v>
          </cell>
        </row>
        <row r="399">
          <cell r="B399" t="str">
            <v>C6090000025</v>
          </cell>
          <cell r="C399" t="str">
            <v>CK0030</v>
          </cell>
        </row>
        <row r="400">
          <cell r="B400" t="str">
            <v>C6090000030</v>
          </cell>
          <cell r="C400" t="str">
            <v>CE0590</v>
          </cell>
        </row>
        <row r="401">
          <cell r="B401" t="str">
            <v>C6090000040</v>
          </cell>
          <cell r="C401" t="str">
            <v>CE0128</v>
          </cell>
        </row>
        <row r="402">
          <cell r="B402" t="str">
            <v>C6090000045</v>
          </cell>
          <cell r="C402" t="str">
            <v>CE0129</v>
          </cell>
        </row>
        <row r="403">
          <cell r="B403" t="str">
            <v>C6090000050</v>
          </cell>
          <cell r="C403" t="str">
            <v>CE0100</v>
          </cell>
        </row>
        <row r="404">
          <cell r="B404" t="str">
            <v>C6505005005</v>
          </cell>
          <cell r="C404" t="str">
            <v>CG0008</v>
          </cell>
        </row>
        <row r="405">
          <cell r="B405" t="str">
            <v>C6505005015</v>
          </cell>
          <cell r="C405" t="str">
            <v>CG0050</v>
          </cell>
        </row>
        <row r="406">
          <cell r="B406" t="str">
            <v>C6505005020</v>
          </cell>
          <cell r="C406" t="str">
            <v>CG0028</v>
          </cell>
        </row>
        <row r="407">
          <cell r="B407" t="str">
            <v>C6505005025</v>
          </cell>
          <cell r="C407" t="str">
            <v>CG0040</v>
          </cell>
        </row>
        <row r="408">
          <cell r="B408" t="str">
            <v>C6505005030</v>
          </cell>
          <cell r="C408" t="str">
            <v>CG0003</v>
          </cell>
        </row>
        <row r="409">
          <cell r="B409" t="str">
            <v>C6505005035</v>
          </cell>
          <cell r="C409" t="str">
            <v>CG0022</v>
          </cell>
        </row>
        <row r="410">
          <cell r="B410" t="str">
            <v>C6505020010</v>
          </cell>
          <cell r="C410" t="str">
            <v>CG0010</v>
          </cell>
        </row>
        <row r="411">
          <cell r="B411" t="str">
            <v>C6505020020</v>
          </cell>
          <cell r="C411" t="str">
            <v>CG0053</v>
          </cell>
        </row>
        <row r="412">
          <cell r="B412" t="str">
            <v>C6505025005</v>
          </cell>
          <cell r="C412" t="str">
            <v>CG0054</v>
          </cell>
        </row>
        <row r="413">
          <cell r="B413" t="str">
            <v>C6505025010</v>
          </cell>
          <cell r="C413" t="str">
            <v>CG0032</v>
          </cell>
        </row>
        <row r="414">
          <cell r="B414" t="str">
            <v>C6505030010</v>
          </cell>
          <cell r="C414" t="str">
            <v>CG0039</v>
          </cell>
        </row>
        <row r="415">
          <cell r="B415" t="str">
            <v>C6510010005</v>
          </cell>
          <cell r="C415" t="str">
            <v>CH0010</v>
          </cell>
        </row>
        <row r="416">
          <cell r="B416" t="str">
            <v>C6510010100</v>
          </cell>
          <cell r="C416" t="str">
            <v>CH0011</v>
          </cell>
        </row>
        <row r="417">
          <cell r="B417" t="str">
            <v>C6510010110</v>
          </cell>
          <cell r="C417" t="str">
            <v>CH0002</v>
          </cell>
        </row>
        <row r="418">
          <cell r="B418" t="str">
            <v>C6510010205</v>
          </cell>
          <cell r="C418" t="str">
            <v>CH0007</v>
          </cell>
        </row>
        <row r="419">
          <cell r="B419" t="str">
            <v>C6510020010</v>
          </cell>
          <cell r="C419" t="str">
            <v>CH0013</v>
          </cell>
        </row>
        <row r="420">
          <cell r="B420" t="str">
            <v>C6515010005</v>
          </cell>
          <cell r="C420" t="str">
            <v>CF0111</v>
          </cell>
        </row>
        <row r="421">
          <cell r="B421" t="str">
            <v>C6515010010</v>
          </cell>
          <cell r="C421" t="str">
            <v>CF0035</v>
          </cell>
        </row>
        <row r="422">
          <cell r="B422" t="str">
            <v>C6515010020</v>
          </cell>
          <cell r="C422" t="str">
            <v>CF0044</v>
          </cell>
        </row>
        <row r="423">
          <cell r="B423" t="str">
            <v>C6515010040</v>
          </cell>
          <cell r="C423" t="str">
            <v>CF0066</v>
          </cell>
        </row>
        <row r="424">
          <cell r="B424" t="str">
            <v>C6515010050</v>
          </cell>
          <cell r="C424" t="str">
            <v>CF0074</v>
          </cell>
        </row>
        <row r="425">
          <cell r="B425" t="str">
            <v>C6515010150</v>
          </cell>
          <cell r="C425" t="str">
            <v>CF0050</v>
          </cell>
        </row>
        <row r="426">
          <cell r="B426" t="str">
            <v>C6515010160</v>
          </cell>
          <cell r="C426" t="str">
            <v>CF0112</v>
          </cell>
        </row>
        <row r="427">
          <cell r="B427" t="str">
            <v>C6515010170</v>
          </cell>
          <cell r="C427" t="str">
            <v>CF0071</v>
          </cell>
        </row>
        <row r="428">
          <cell r="B428" t="str">
            <v>C6515010180</v>
          </cell>
          <cell r="C428" t="str">
            <v>CF0075</v>
          </cell>
        </row>
        <row r="429">
          <cell r="B429" t="str">
            <v>C6515010190</v>
          </cell>
          <cell r="C429" t="str">
            <v>CF0113</v>
          </cell>
        </row>
        <row r="430">
          <cell r="B430" t="str">
            <v>C6515010200</v>
          </cell>
          <cell r="C430" t="str">
            <v>CF0114</v>
          </cell>
        </row>
        <row r="431">
          <cell r="B431" t="str">
            <v>C6515010210</v>
          </cell>
          <cell r="C431" t="str">
            <v>CF0052</v>
          </cell>
        </row>
        <row r="432">
          <cell r="B432" t="str">
            <v>C6515010230</v>
          </cell>
          <cell r="C432" t="str">
            <v>CF0064</v>
          </cell>
        </row>
        <row r="433">
          <cell r="B433" t="str">
            <v>C6515010240</v>
          </cell>
          <cell r="C433" t="str">
            <v>CF0078</v>
          </cell>
        </row>
        <row r="434">
          <cell r="B434" t="str">
            <v>C6515010330</v>
          </cell>
          <cell r="C434" t="str">
            <v>CF0053</v>
          </cell>
        </row>
        <row r="435">
          <cell r="B435" t="str">
            <v>C6515010340</v>
          </cell>
          <cell r="C435" t="str">
            <v>CF0115</v>
          </cell>
        </row>
        <row r="436">
          <cell r="B436" t="str">
            <v>C6515010350</v>
          </cell>
          <cell r="C436" t="str">
            <v>CF0070</v>
          </cell>
        </row>
        <row r="437">
          <cell r="B437" t="str">
            <v>C6515010360</v>
          </cell>
          <cell r="C437" t="str">
            <v>CF0079</v>
          </cell>
        </row>
        <row r="438">
          <cell r="B438" t="str">
            <v>C6515010370</v>
          </cell>
          <cell r="C438" t="str">
            <v>CF0116</v>
          </cell>
        </row>
        <row r="439">
          <cell r="B439" t="str">
            <v>C6515010380</v>
          </cell>
          <cell r="C439" t="str">
            <v>CF0117</v>
          </cell>
        </row>
        <row r="440">
          <cell r="B440" t="str">
            <v>C6515010500</v>
          </cell>
          <cell r="C440" t="str">
            <v>CF0118</v>
          </cell>
        </row>
        <row r="441">
          <cell r="B441" t="str">
            <v>C6515015010</v>
          </cell>
          <cell r="C441" t="str">
            <v>CF0119</v>
          </cell>
        </row>
        <row r="442">
          <cell r="B442" t="str">
            <v>C6515015020</v>
          </cell>
          <cell r="C442" t="str">
            <v>CF0120</v>
          </cell>
        </row>
        <row r="443">
          <cell r="B443" t="str">
            <v>C6515015030</v>
          </cell>
          <cell r="C443" t="str">
            <v>CF0121</v>
          </cell>
        </row>
        <row r="444">
          <cell r="B444" t="str">
            <v>C6515015040</v>
          </cell>
          <cell r="C444" t="str">
            <v>CF0122</v>
          </cell>
        </row>
        <row r="445">
          <cell r="B445" t="str">
            <v>C6520005005</v>
          </cell>
          <cell r="C445" t="str">
            <v>CI0007</v>
          </cell>
        </row>
        <row r="446">
          <cell r="B446" t="str">
            <v>C6525005005</v>
          </cell>
          <cell r="C446" t="str">
            <v>CH0017</v>
          </cell>
        </row>
        <row r="447">
          <cell r="B447" t="str">
            <v>C6525010005</v>
          </cell>
          <cell r="C447" t="str">
            <v>CH0019</v>
          </cell>
        </row>
        <row r="448">
          <cell r="B448" t="str">
            <v>C6525010030</v>
          </cell>
          <cell r="C448" t="str">
            <v>CE0499</v>
          </cell>
        </row>
        <row r="449">
          <cell r="B449" t="str">
            <v>C6525020005</v>
          </cell>
          <cell r="C449" t="str">
            <v>CH0020</v>
          </cell>
        </row>
        <row r="450">
          <cell r="B450" t="str">
            <v>C6535005005</v>
          </cell>
          <cell r="C450" t="str">
            <v>CJ0034</v>
          </cell>
        </row>
        <row r="451">
          <cell r="B451" t="str">
            <v>C6535005010</v>
          </cell>
          <cell r="C451" t="str">
            <v>CJ0007</v>
          </cell>
        </row>
        <row r="452">
          <cell r="B452" t="str">
            <v>C6535005020</v>
          </cell>
          <cell r="C452" t="str">
            <v>CJ0035</v>
          </cell>
        </row>
        <row r="453">
          <cell r="B453" t="str">
            <v>C6535005100</v>
          </cell>
          <cell r="C453" t="str">
            <v>CJ0036</v>
          </cell>
        </row>
        <row r="454">
          <cell r="B454" t="str">
            <v>C6535005105</v>
          </cell>
          <cell r="C454" t="str">
            <v>CJ0037</v>
          </cell>
        </row>
        <row r="455">
          <cell r="B455" t="str">
            <v>C6535005120</v>
          </cell>
          <cell r="C455" t="str">
            <v>CJ0038</v>
          </cell>
        </row>
        <row r="456">
          <cell r="B456" t="str">
            <v>C6535010010</v>
          </cell>
          <cell r="C456" t="str">
            <v>CJ0039</v>
          </cell>
        </row>
        <row r="457">
          <cell r="B457" t="str">
            <v>C6535010020</v>
          </cell>
          <cell r="C457" t="str">
            <v>CJ0006</v>
          </cell>
        </row>
        <row r="458">
          <cell r="B458" t="str">
            <v>C6535010025</v>
          </cell>
          <cell r="C458" t="str">
            <v>CJ0040</v>
          </cell>
        </row>
        <row r="459">
          <cell r="B459" t="str">
            <v>C6535015005</v>
          </cell>
          <cell r="C459" t="str">
            <v>CJ0004</v>
          </cell>
        </row>
        <row r="460">
          <cell r="B460" t="str">
            <v>C6540005005</v>
          </cell>
          <cell r="C460" t="str">
            <v>CJ0005</v>
          </cell>
        </row>
        <row r="461">
          <cell r="B461" t="str">
            <v>C6540010005</v>
          </cell>
          <cell r="C461" t="str">
            <v>CJ0003</v>
          </cell>
        </row>
        <row r="462">
          <cell r="B462" t="str">
            <v>C6540010010</v>
          </cell>
          <cell r="C462" t="str">
            <v>CJ0008</v>
          </cell>
        </row>
        <row r="463">
          <cell r="B463" t="str">
            <v>C6540010025</v>
          </cell>
          <cell r="C463" t="str">
            <v>CJ0041</v>
          </cell>
        </row>
        <row r="464">
          <cell r="B464" t="str">
            <v>C6540010045</v>
          </cell>
          <cell r="C464" t="str">
            <v>CJ0042</v>
          </cell>
        </row>
        <row r="465">
          <cell r="B465" t="str">
            <v>C6540010060</v>
          </cell>
          <cell r="C465" t="str">
            <v>CJ0043</v>
          </cell>
        </row>
        <row r="466">
          <cell r="B466" t="str">
            <v>C6540010110</v>
          </cell>
          <cell r="C466" t="str">
            <v>CJ0044</v>
          </cell>
        </row>
        <row r="467">
          <cell r="B467" t="str">
            <v>C6540010125</v>
          </cell>
          <cell r="C467" t="str">
            <v>CJ0045</v>
          </cell>
        </row>
        <row r="468">
          <cell r="B468" t="str">
            <v>C6540010150</v>
          </cell>
          <cell r="C468" t="str">
            <v>CJ0046</v>
          </cell>
        </row>
        <row r="469">
          <cell r="B469" t="str">
            <v>C6540010180</v>
          </cell>
          <cell r="C469" t="str">
            <v>CJ0047</v>
          </cell>
        </row>
        <row r="470">
          <cell r="B470" t="str">
            <v>C6540015005</v>
          </cell>
          <cell r="C470" t="str">
            <v>CJ0009</v>
          </cell>
        </row>
        <row r="471">
          <cell r="B471" t="str">
            <v>C6540015010</v>
          </cell>
          <cell r="C471" t="str">
            <v>CJ0010</v>
          </cell>
        </row>
        <row r="472">
          <cell r="B472" t="str">
            <v>C6545015005</v>
          </cell>
          <cell r="C472" t="str">
            <v>CF0009</v>
          </cell>
        </row>
        <row r="473">
          <cell r="B473" t="str">
            <v>C6545015010</v>
          </cell>
          <cell r="C473" t="str">
            <v>CF0123</v>
          </cell>
        </row>
        <row r="474">
          <cell r="B474" t="str">
            <v>C6555015005</v>
          </cell>
          <cell r="C474" t="str">
            <v>CJ0011</v>
          </cell>
        </row>
        <row r="475">
          <cell r="B475" t="str">
            <v>C6555015030</v>
          </cell>
          <cell r="C475" t="str">
            <v>CJ0048</v>
          </cell>
        </row>
        <row r="476">
          <cell r="B476" t="str">
            <v>C7504005006</v>
          </cell>
          <cell r="C476" t="str">
            <v>CK0024</v>
          </cell>
        </row>
        <row r="477">
          <cell r="B477" t="str">
            <v>C7504005026</v>
          </cell>
          <cell r="C477" t="str">
            <v>CK0020</v>
          </cell>
        </row>
        <row r="478">
          <cell r="B478" t="str">
            <v>C7504005028</v>
          </cell>
          <cell r="C478" t="str">
            <v>CK0021</v>
          </cell>
        </row>
        <row r="479">
          <cell r="B479" t="str">
            <v>C7504005044</v>
          </cell>
          <cell r="C479" t="str">
            <v>CK0022</v>
          </cell>
        </row>
        <row r="480">
          <cell r="B480" t="str">
            <v>C7504010006</v>
          </cell>
          <cell r="C480" t="str">
            <v>CK0027</v>
          </cell>
        </row>
        <row r="481">
          <cell r="B481" t="str">
            <v>C7504010008</v>
          </cell>
          <cell r="C481" t="str">
            <v>CK0028</v>
          </cell>
        </row>
        <row r="482">
          <cell r="B482" t="str">
            <v>C7504010030</v>
          </cell>
          <cell r="C482" t="str">
            <v>CK0031</v>
          </cell>
        </row>
        <row r="483">
          <cell r="B483" t="str">
            <v>C7504015006</v>
          </cell>
          <cell r="C483" t="str">
            <v>CK0005</v>
          </cell>
        </row>
        <row r="484">
          <cell r="B484" t="str">
            <v>C7504015008</v>
          </cell>
          <cell r="C484" t="str">
            <v>CK0006</v>
          </cell>
        </row>
        <row r="485">
          <cell r="B485" t="str">
            <v>C7504020005</v>
          </cell>
          <cell r="C485" t="str">
            <v>CK0032</v>
          </cell>
        </row>
        <row r="486">
          <cell r="B486" t="str">
            <v>C7508010002</v>
          </cell>
          <cell r="C486" t="str">
            <v>CN0007</v>
          </cell>
        </row>
        <row r="487">
          <cell r="B487" t="str">
            <v>C7508010042</v>
          </cell>
          <cell r="C487" t="str">
            <v>CN0008</v>
          </cell>
        </row>
        <row r="488">
          <cell r="B488" t="str">
            <v>C7508010082</v>
          </cell>
          <cell r="C488" t="str">
            <v>CN0027</v>
          </cell>
        </row>
        <row r="489">
          <cell r="B489" t="str">
            <v>C7508015005</v>
          </cell>
          <cell r="C489" t="str">
            <v>CN0005</v>
          </cell>
        </row>
        <row r="490">
          <cell r="B490" t="str">
            <v>C7512001005</v>
          </cell>
          <cell r="C490" t="str">
            <v>CN0024</v>
          </cell>
        </row>
        <row r="491">
          <cell r="B491" t="str">
            <v>C7512001020</v>
          </cell>
          <cell r="C491" t="str">
            <v>CV0443</v>
          </cell>
        </row>
        <row r="492">
          <cell r="B492" t="str">
            <v>C7512001025</v>
          </cell>
          <cell r="C492" t="str">
            <v>CN0015</v>
          </cell>
        </row>
        <row r="493">
          <cell r="B493" t="str">
            <v>C7512001030</v>
          </cell>
          <cell r="C493" t="str">
            <v>CN0021</v>
          </cell>
        </row>
        <row r="494">
          <cell r="B494" t="str">
            <v>C7512010010</v>
          </cell>
          <cell r="C494" t="str">
            <v>CN0023</v>
          </cell>
        </row>
        <row r="495">
          <cell r="B495" t="str">
            <v>C7512020020</v>
          </cell>
          <cell r="C495" t="str">
            <v>CF0085</v>
          </cell>
        </row>
        <row r="496">
          <cell r="B496" t="str">
            <v>C7512020030</v>
          </cell>
          <cell r="C496" t="str">
            <v>CF0086</v>
          </cell>
        </row>
        <row r="497">
          <cell r="B497" t="str">
            <v>C7512020060</v>
          </cell>
          <cell r="C497" t="str">
            <v>CF0124</v>
          </cell>
        </row>
        <row r="498">
          <cell r="B498" t="str">
            <v>C7512040020</v>
          </cell>
          <cell r="C498" t="str">
            <v>CN0043</v>
          </cell>
        </row>
        <row r="499">
          <cell r="B499" t="str">
            <v>C7512045005</v>
          </cell>
          <cell r="C499" t="str">
            <v>CN0044</v>
          </cell>
        </row>
        <row r="500">
          <cell r="B500" t="str">
            <v>C7512055005</v>
          </cell>
          <cell r="C500" t="str">
            <v>CN0016</v>
          </cell>
        </row>
        <row r="501">
          <cell r="B501" t="str">
            <v>C7516002005</v>
          </cell>
          <cell r="C501" t="str">
            <v>CR0001</v>
          </cell>
        </row>
        <row r="502">
          <cell r="B502" t="str">
            <v>C7516002010</v>
          </cell>
          <cell r="C502" t="str">
            <v>CR0002</v>
          </cell>
        </row>
        <row r="503">
          <cell r="B503" t="str">
            <v>C7516002050</v>
          </cell>
          <cell r="C503" t="str">
            <v>CR0091</v>
          </cell>
        </row>
        <row r="504">
          <cell r="B504" t="str">
            <v>C7516002060</v>
          </cell>
          <cell r="C504" t="str">
            <v>CR0092</v>
          </cell>
        </row>
        <row r="505">
          <cell r="B505" t="str">
            <v>C7516005005</v>
          </cell>
          <cell r="C505" t="str">
            <v>CR0072</v>
          </cell>
        </row>
        <row r="506">
          <cell r="B506" t="str">
            <v>C7516005010</v>
          </cell>
          <cell r="C506" t="str">
            <v>CR0093</v>
          </cell>
        </row>
        <row r="507">
          <cell r="B507" t="str">
            <v>C7516005047</v>
          </cell>
          <cell r="C507" t="str">
            <v>CR0003</v>
          </cell>
        </row>
        <row r="508">
          <cell r="B508" t="str">
            <v>C7516005080</v>
          </cell>
          <cell r="C508" t="str">
            <v>CR0029</v>
          </cell>
        </row>
        <row r="509">
          <cell r="B509" t="str">
            <v>C7516005100</v>
          </cell>
          <cell r="C509" t="str">
            <v>CR0030</v>
          </cell>
        </row>
        <row r="510">
          <cell r="B510" t="str">
            <v>C7516005125</v>
          </cell>
          <cell r="C510" t="str">
            <v>CR0025</v>
          </cell>
        </row>
        <row r="511">
          <cell r="B511" t="str">
            <v>C7516005205</v>
          </cell>
          <cell r="C511" t="str">
            <v>CR0094</v>
          </cell>
        </row>
        <row r="512">
          <cell r="B512" t="str">
            <v>C7516010005</v>
          </cell>
          <cell r="C512" t="str">
            <v>CR0053</v>
          </cell>
        </row>
        <row r="513">
          <cell r="B513" t="str">
            <v>C7516205010</v>
          </cell>
          <cell r="C513" t="str">
            <v>CS0001</v>
          </cell>
        </row>
        <row r="514">
          <cell r="B514" t="str">
            <v>C7516205015</v>
          </cell>
          <cell r="C514" t="str">
            <v>CS0003</v>
          </cell>
        </row>
        <row r="515">
          <cell r="B515" t="str">
            <v>C7516205025</v>
          </cell>
          <cell r="C515" t="str">
            <v>CS0012</v>
          </cell>
        </row>
        <row r="516">
          <cell r="B516" t="str">
            <v>C7516205035</v>
          </cell>
          <cell r="C516" t="str">
            <v>CS0004</v>
          </cell>
        </row>
        <row r="517">
          <cell r="B517" t="str">
            <v>C7516205050</v>
          </cell>
          <cell r="C517" t="str">
            <v>CS0013</v>
          </cell>
        </row>
        <row r="518">
          <cell r="B518" t="str">
            <v>C7518010020</v>
          </cell>
          <cell r="C518" t="str">
            <v>CR0004</v>
          </cell>
        </row>
        <row r="519">
          <cell r="B519" t="str">
            <v>C7518010050</v>
          </cell>
          <cell r="C519" t="str">
            <v>CO0015</v>
          </cell>
        </row>
        <row r="520">
          <cell r="B520" t="str">
            <v>C7518010060</v>
          </cell>
          <cell r="C520" t="str">
            <v>CO0018</v>
          </cell>
        </row>
        <row r="521">
          <cell r="B521" t="str">
            <v>C7518020025</v>
          </cell>
          <cell r="C521" t="str">
            <v>CO0041</v>
          </cell>
        </row>
        <row r="522">
          <cell r="B522" t="str">
            <v>C7518030010</v>
          </cell>
          <cell r="C522" t="str">
            <v>CO0030</v>
          </cell>
        </row>
        <row r="523">
          <cell r="B523" t="str">
            <v>C7520010015</v>
          </cell>
          <cell r="C523" t="str">
            <v>CP0002</v>
          </cell>
        </row>
        <row r="524">
          <cell r="B524" t="str">
            <v>C7520015005</v>
          </cell>
          <cell r="C524" t="str">
            <v>CV0457</v>
          </cell>
        </row>
        <row r="525">
          <cell r="B525" t="str">
            <v>C7524005005</v>
          </cell>
          <cell r="C525" t="str">
            <v>CI0006</v>
          </cell>
        </row>
        <row r="526">
          <cell r="B526" t="str">
            <v>C7524020005</v>
          </cell>
          <cell r="C526" t="str">
            <v>CI0008</v>
          </cell>
        </row>
        <row r="527">
          <cell r="B527" t="str">
            <v>C7528010005</v>
          </cell>
          <cell r="C527" t="str">
            <v>CL0025</v>
          </cell>
        </row>
        <row r="528">
          <cell r="B528" t="str">
            <v>C7528010015</v>
          </cell>
          <cell r="C528" t="str">
            <v>CL0006</v>
          </cell>
        </row>
        <row r="529">
          <cell r="B529" t="str">
            <v>C7528015015</v>
          </cell>
          <cell r="C529" t="str">
            <v>CL0008</v>
          </cell>
        </row>
        <row r="530">
          <cell r="B530" t="str">
            <v>C7528020010</v>
          </cell>
          <cell r="C530" t="str">
            <v>CL0005</v>
          </cell>
        </row>
        <row r="531">
          <cell r="B531" t="str">
            <v>C7528020020</v>
          </cell>
          <cell r="C531" t="str">
            <v>CL0023</v>
          </cell>
        </row>
        <row r="532">
          <cell r="B532" t="str">
            <v>C7528020030</v>
          </cell>
          <cell r="C532" t="str">
            <v>CL0011</v>
          </cell>
        </row>
        <row r="533">
          <cell r="B533" t="str">
            <v>C7528020080</v>
          </cell>
          <cell r="C533" t="str">
            <v>CL0024</v>
          </cell>
        </row>
        <row r="534">
          <cell r="B534" t="str">
            <v>C7532001020</v>
          </cell>
          <cell r="C534" t="str">
            <v>CO0008</v>
          </cell>
        </row>
        <row r="535">
          <cell r="B535" t="str">
            <v>C7532001050</v>
          </cell>
          <cell r="C535" t="str">
            <v>CO0010</v>
          </cell>
        </row>
        <row r="536">
          <cell r="B536" t="str">
            <v>C7536010005</v>
          </cell>
          <cell r="C536" t="str">
            <v>CO0001</v>
          </cell>
        </row>
        <row r="537">
          <cell r="B537" t="str">
            <v>C7536010015</v>
          </cell>
          <cell r="C537" t="str">
            <v>CO0003</v>
          </cell>
        </row>
        <row r="538">
          <cell r="B538" t="str">
            <v>C7536010080</v>
          </cell>
          <cell r="C538" t="str">
            <v>CT0012</v>
          </cell>
        </row>
        <row r="539">
          <cell r="B539" t="str">
            <v>C7536010110</v>
          </cell>
          <cell r="C539" t="str">
            <v>CT0013</v>
          </cell>
        </row>
        <row r="540">
          <cell r="B540" t="str">
            <v>C7536010160</v>
          </cell>
          <cell r="C540" t="str">
            <v>CT0031</v>
          </cell>
        </row>
        <row r="541">
          <cell r="B541" t="str">
            <v>C7536010180</v>
          </cell>
          <cell r="C541" t="str">
            <v>CT0030</v>
          </cell>
        </row>
        <row r="542">
          <cell r="B542" t="str">
            <v>C7536010205</v>
          </cell>
          <cell r="C542" t="str">
            <v>CT0033</v>
          </cell>
        </row>
        <row r="543">
          <cell r="B543" t="str">
            <v>C7536010210</v>
          </cell>
          <cell r="C543" t="str">
            <v>CT0037</v>
          </cell>
        </row>
        <row r="544">
          <cell r="B544" t="str">
            <v>C7536010275</v>
          </cell>
          <cell r="C544" t="str">
            <v>CT0050</v>
          </cell>
        </row>
        <row r="545">
          <cell r="B545" t="str">
            <v>C7536010305</v>
          </cell>
          <cell r="C545" t="str">
            <v>CT0008</v>
          </cell>
        </row>
        <row r="546">
          <cell r="B546" t="str">
            <v>C7536010310</v>
          </cell>
          <cell r="C546" t="str">
            <v>CT0006</v>
          </cell>
        </row>
        <row r="547">
          <cell r="B547" t="str">
            <v>C7536010405</v>
          </cell>
          <cell r="C547" t="str">
            <v>CT0014</v>
          </cell>
        </row>
        <row r="548">
          <cell r="B548" t="str">
            <v>C7536010455</v>
          </cell>
          <cell r="C548" t="str">
            <v>CT0039</v>
          </cell>
        </row>
        <row r="549">
          <cell r="B549" t="str">
            <v>C7536010480</v>
          </cell>
          <cell r="C549" t="str">
            <v>CR0095</v>
          </cell>
        </row>
        <row r="550">
          <cell r="B550" t="str">
            <v>C7536010487</v>
          </cell>
          <cell r="C550" t="str">
            <v>CT0051</v>
          </cell>
        </row>
        <row r="551">
          <cell r="B551" t="str">
            <v>C7536010505</v>
          </cell>
          <cell r="C551" t="str">
            <v>CT0045</v>
          </cell>
        </row>
        <row r="552">
          <cell r="B552" t="str">
            <v>C7536010515</v>
          </cell>
          <cell r="C552" t="str">
            <v>CT0044</v>
          </cell>
        </row>
        <row r="553">
          <cell r="B553" t="str">
            <v>C7536020005</v>
          </cell>
          <cell r="C553" t="str">
            <v>CU0048</v>
          </cell>
        </row>
        <row r="554">
          <cell r="B554" t="str">
            <v>C7536020020</v>
          </cell>
          <cell r="C554" t="str">
            <v>CT0028</v>
          </cell>
        </row>
        <row r="555">
          <cell r="B555" t="str">
            <v>C7536020115</v>
          </cell>
          <cell r="C555" t="str">
            <v>CU0323</v>
          </cell>
        </row>
        <row r="556">
          <cell r="B556" t="str">
            <v>C7536020315</v>
          </cell>
          <cell r="C556" t="str">
            <v>CU0324</v>
          </cell>
        </row>
        <row r="557">
          <cell r="B557" t="str">
            <v>C7536020330</v>
          </cell>
          <cell r="C557" t="str">
            <v>CU0325</v>
          </cell>
        </row>
        <row r="558">
          <cell r="B558" t="str">
            <v>C7536030015</v>
          </cell>
          <cell r="C558" t="str">
            <v>CV0446</v>
          </cell>
        </row>
        <row r="559">
          <cell r="B559" t="str">
            <v>C7536030030</v>
          </cell>
          <cell r="C559" t="str">
            <v>CV0445</v>
          </cell>
        </row>
        <row r="560">
          <cell r="B560" t="str">
            <v>C7536030045</v>
          </cell>
          <cell r="C560" t="str">
            <v>CU0326</v>
          </cell>
        </row>
        <row r="561">
          <cell r="B561" t="str">
            <v>C7536035015</v>
          </cell>
          <cell r="C561" t="str">
            <v>CY0435</v>
          </cell>
        </row>
        <row r="562">
          <cell r="B562" t="str">
            <v>C7536035030</v>
          </cell>
          <cell r="C562" t="str">
            <v>CY0436</v>
          </cell>
        </row>
        <row r="563">
          <cell r="B563" t="str">
            <v>C7536035040</v>
          </cell>
          <cell r="C563" t="str">
            <v>CU0327</v>
          </cell>
        </row>
        <row r="564">
          <cell r="B564" t="str">
            <v>C7536040010</v>
          </cell>
          <cell r="C564" t="str">
            <v>CU0328</v>
          </cell>
        </row>
        <row r="565">
          <cell r="B565" t="str">
            <v>C7536045010</v>
          </cell>
          <cell r="C565" t="str">
            <v>CY0437</v>
          </cell>
        </row>
        <row r="566">
          <cell r="B566" t="str">
            <v>C7536045025</v>
          </cell>
          <cell r="C566" t="str">
            <v>CY0438</v>
          </cell>
        </row>
        <row r="567">
          <cell r="B567" t="str">
            <v>C7536050010</v>
          </cell>
          <cell r="C567" t="str">
            <v>CU0329</v>
          </cell>
        </row>
        <row r="568">
          <cell r="B568" t="str">
            <v>C7536050020</v>
          </cell>
          <cell r="C568" t="str">
            <v>CU0330</v>
          </cell>
        </row>
        <row r="569">
          <cell r="B569" t="str">
            <v>C7536055010</v>
          </cell>
          <cell r="C569" t="str">
            <v>CU0331</v>
          </cell>
        </row>
        <row r="570">
          <cell r="B570" t="str">
            <v>C7536055020</v>
          </cell>
          <cell r="C570" t="str">
            <v>CU0332</v>
          </cell>
        </row>
        <row r="571">
          <cell r="B571" t="str">
            <v>C7536060010</v>
          </cell>
          <cell r="C571" t="str">
            <v>CU0333</v>
          </cell>
        </row>
        <row r="572">
          <cell r="B572" t="str">
            <v>C7536060020</v>
          </cell>
          <cell r="C572" t="str">
            <v>CU0334</v>
          </cell>
        </row>
        <row r="573">
          <cell r="B573" t="str">
            <v>C7536060030</v>
          </cell>
          <cell r="C573" t="str">
            <v>CV0464</v>
          </cell>
        </row>
        <row r="574">
          <cell r="B574" t="str">
            <v>C7536060040</v>
          </cell>
          <cell r="C574" t="str">
            <v>CV0447</v>
          </cell>
        </row>
        <row r="575">
          <cell r="B575" t="str">
            <v>C7536070010</v>
          </cell>
          <cell r="C575" t="str">
            <v>CU0335</v>
          </cell>
        </row>
        <row r="576">
          <cell r="B576" t="str">
            <v>C7536070015</v>
          </cell>
          <cell r="C576" t="str">
            <v>CU0336</v>
          </cell>
        </row>
        <row r="577">
          <cell r="B577" t="str">
            <v>C7536100025</v>
          </cell>
          <cell r="C577" t="str">
            <v>CV0448</v>
          </cell>
        </row>
        <row r="578">
          <cell r="B578" t="str">
            <v>C7536100030</v>
          </cell>
          <cell r="C578" t="str">
            <v>CU0018</v>
          </cell>
        </row>
        <row r="579">
          <cell r="B579" t="str">
            <v>C7536200005</v>
          </cell>
          <cell r="C579" t="str">
            <v>CV0465</v>
          </cell>
        </row>
        <row r="580">
          <cell r="B580" t="str">
            <v>C7536250015</v>
          </cell>
          <cell r="C580" t="str">
            <v>CU0299</v>
          </cell>
        </row>
        <row r="581">
          <cell r="B581" t="str">
            <v>C7536300005</v>
          </cell>
          <cell r="C581" t="str">
            <v>CB0058</v>
          </cell>
        </row>
        <row r="582">
          <cell r="B582" t="str">
            <v>C7536300015</v>
          </cell>
          <cell r="C582" t="str">
            <v>CB0059</v>
          </cell>
        </row>
        <row r="583">
          <cell r="B583" t="str">
            <v>C7536310005</v>
          </cell>
          <cell r="C583" t="str">
            <v>CY0439</v>
          </cell>
        </row>
        <row r="584">
          <cell r="B584" t="str">
            <v>C7536310010</v>
          </cell>
          <cell r="C584" t="str">
            <v>CY0440</v>
          </cell>
        </row>
        <row r="585">
          <cell r="B585" t="str">
            <v>C7536330005</v>
          </cell>
          <cell r="C585" t="str">
            <v>CY0441</v>
          </cell>
        </row>
        <row r="586">
          <cell r="B586" t="str">
            <v>C7536800005</v>
          </cell>
          <cell r="C586" t="str">
            <v>CV0461</v>
          </cell>
        </row>
        <row r="587">
          <cell r="B587" t="str">
            <v>C7550010010</v>
          </cell>
          <cell r="C587" t="str">
            <v>CY0430</v>
          </cell>
        </row>
        <row r="588">
          <cell r="B588" t="str">
            <v>C7550010020</v>
          </cell>
          <cell r="C588" t="str">
            <v>CY0431</v>
          </cell>
        </row>
        <row r="589">
          <cell r="B589" t="str">
            <v>C7550010025</v>
          </cell>
          <cell r="C589" t="str">
            <v>CU0094</v>
          </cell>
        </row>
        <row r="590">
          <cell r="B590" t="str">
            <v>C7550010110</v>
          </cell>
          <cell r="C590" t="str">
            <v>CU0291</v>
          </cell>
        </row>
        <row r="591">
          <cell r="B591" t="str">
            <v>C7550010140</v>
          </cell>
          <cell r="C591" t="str">
            <v>CU0091</v>
          </cell>
        </row>
        <row r="592">
          <cell r="B592" t="str">
            <v>C7550010210</v>
          </cell>
          <cell r="C592" t="str">
            <v>CU0337</v>
          </cell>
        </row>
        <row r="593">
          <cell r="B593" t="str">
            <v>C7550010235</v>
          </cell>
          <cell r="C593" t="str">
            <v>CU0338</v>
          </cell>
        </row>
        <row r="594">
          <cell r="B594" t="str">
            <v>C7550020010</v>
          </cell>
          <cell r="C594" t="str">
            <v>CU0138</v>
          </cell>
        </row>
        <row r="595">
          <cell r="B595" t="str">
            <v>C7550020020</v>
          </cell>
          <cell r="C595" t="str">
            <v>CU0137</v>
          </cell>
        </row>
        <row r="596">
          <cell r="B596" t="str">
            <v>C7550020050</v>
          </cell>
          <cell r="C596" t="str">
            <v>CU0153</v>
          </cell>
        </row>
        <row r="597">
          <cell r="B597" t="str">
            <v>C7550030020</v>
          </cell>
          <cell r="C597" t="str">
            <v>CU0339</v>
          </cell>
        </row>
        <row r="598">
          <cell r="B598" t="str">
            <v>C7550030045</v>
          </cell>
          <cell r="C598" t="str">
            <v>CU0340</v>
          </cell>
        </row>
        <row r="599">
          <cell r="B599" t="str">
            <v>C7550040010</v>
          </cell>
          <cell r="C599" t="str">
            <v>CY0359</v>
          </cell>
        </row>
        <row r="600">
          <cell r="B600" t="str">
            <v>C7550040020</v>
          </cell>
          <cell r="C600" t="str">
            <v>CV0526</v>
          </cell>
        </row>
        <row r="601">
          <cell r="B601" t="str">
            <v>C7550060030</v>
          </cell>
          <cell r="C601" t="str">
            <v>CU0296</v>
          </cell>
        </row>
        <row r="602">
          <cell r="B602" t="str">
            <v>C7550060070</v>
          </cell>
          <cell r="C602" t="str">
            <v>CV0450</v>
          </cell>
        </row>
        <row r="603">
          <cell r="B603" t="str">
            <v>C7550060140</v>
          </cell>
          <cell r="C603" t="str">
            <v>CV0451</v>
          </cell>
        </row>
        <row r="604">
          <cell r="B604" t="str">
            <v>C7550080005</v>
          </cell>
          <cell r="C604" t="str">
            <v>CU0322</v>
          </cell>
        </row>
        <row r="605">
          <cell r="B605" t="str">
            <v>C7550080010</v>
          </cell>
          <cell r="C605" t="str">
            <v>CU0321</v>
          </cell>
        </row>
        <row r="606">
          <cell r="B606" t="str">
            <v>C7550080225</v>
          </cell>
          <cell r="C606" t="str">
            <v>CU0341</v>
          </cell>
        </row>
        <row r="607">
          <cell r="B607" t="str">
            <v>C7550200015</v>
          </cell>
          <cell r="C607" t="str">
            <v>CU0342</v>
          </cell>
        </row>
        <row r="608">
          <cell r="B608" t="str">
            <v>C7550200025</v>
          </cell>
          <cell r="C608" t="str">
            <v>CU0343</v>
          </cell>
        </row>
        <row r="609">
          <cell r="B609" t="str">
            <v>C7550200030</v>
          </cell>
          <cell r="C609" t="str">
            <v>CU0275</v>
          </cell>
        </row>
        <row r="610">
          <cell r="B610" t="str">
            <v>C7550200035</v>
          </cell>
          <cell r="C610" t="str">
            <v>CU0344</v>
          </cell>
        </row>
        <row r="611">
          <cell r="B611" t="str">
            <v>C7550200110</v>
          </cell>
          <cell r="C611" t="str">
            <v>CU0276</v>
          </cell>
        </row>
        <row r="612">
          <cell r="B612" t="str">
            <v>C7550200130</v>
          </cell>
          <cell r="C612" t="str">
            <v>CU0279</v>
          </cell>
        </row>
        <row r="613">
          <cell r="B613" t="str">
            <v>C7550200210</v>
          </cell>
          <cell r="C613" t="str">
            <v>CU0345</v>
          </cell>
        </row>
        <row r="614">
          <cell r="B614" t="str">
            <v>C7550200220</v>
          </cell>
          <cell r="C614" t="str">
            <v>CU0346</v>
          </cell>
        </row>
        <row r="615">
          <cell r="B615" t="str">
            <v>C7550200230</v>
          </cell>
          <cell r="C615" t="str">
            <v>CV0452</v>
          </cell>
        </row>
        <row r="616">
          <cell r="B616" t="str">
            <v>C7550200250</v>
          </cell>
          <cell r="C616" t="str">
            <v>CU0297</v>
          </cell>
        </row>
        <row r="617">
          <cell r="B617" t="str">
            <v>C7550200265</v>
          </cell>
          <cell r="C617" t="str">
            <v>CU0347</v>
          </cell>
        </row>
        <row r="618">
          <cell r="B618" t="str">
            <v>C7580000010</v>
          </cell>
          <cell r="C618" t="str">
            <v>CM0004</v>
          </cell>
        </row>
        <row r="619">
          <cell r="B619" t="str">
            <v>C7580000035</v>
          </cell>
          <cell r="C619" t="str">
            <v>CM0005</v>
          </cell>
        </row>
        <row r="620">
          <cell r="B620" t="str">
            <v>C7580000045</v>
          </cell>
          <cell r="C620" t="str">
            <v>CM0007</v>
          </cell>
        </row>
        <row r="621">
          <cell r="B621" t="str">
            <v>C7580000050</v>
          </cell>
          <cell r="C621" t="str">
            <v>CM0003</v>
          </cell>
        </row>
        <row r="622">
          <cell r="B622" t="str">
            <v>C7580000065</v>
          </cell>
          <cell r="C622" t="str">
            <v>CM0008</v>
          </cell>
        </row>
        <row r="623">
          <cell r="B623" t="str">
            <v>C7580000070</v>
          </cell>
          <cell r="C623" t="str">
            <v>CM0009</v>
          </cell>
        </row>
        <row r="624">
          <cell r="B624" t="str">
            <v>C7590010005</v>
          </cell>
          <cell r="C624" t="str">
            <v>CQ0039</v>
          </cell>
        </row>
        <row r="625">
          <cell r="B625" t="str">
            <v>C7590010050</v>
          </cell>
          <cell r="C625" t="str">
            <v>CQ0042</v>
          </cell>
        </row>
        <row r="626">
          <cell r="B626" t="str">
            <v>C7590010060</v>
          </cell>
          <cell r="C626" t="str">
            <v>CQ0006</v>
          </cell>
        </row>
        <row r="627">
          <cell r="B627" t="str">
            <v>C7590010105</v>
          </cell>
          <cell r="C627" t="str">
            <v>CV0454</v>
          </cell>
        </row>
        <row r="628">
          <cell r="B628" t="str">
            <v>C7590010210</v>
          </cell>
          <cell r="C628" t="str">
            <v>CQ0013</v>
          </cell>
        </row>
        <row r="629">
          <cell r="B629" t="str">
            <v>C7590030005</v>
          </cell>
          <cell r="C629" t="str">
            <v>CQ0008</v>
          </cell>
        </row>
        <row r="630">
          <cell r="B630" t="str">
            <v>C7590030050</v>
          </cell>
          <cell r="C630" t="str">
            <v>CQ0012</v>
          </cell>
        </row>
        <row r="631">
          <cell r="B631" t="str">
            <v>C7590040110</v>
          </cell>
          <cell r="C631" t="str">
            <v>CQ0022</v>
          </cell>
        </row>
        <row r="632">
          <cell r="B632" t="str">
            <v>C7590050115</v>
          </cell>
          <cell r="C632" t="str">
            <v>CQ0036</v>
          </cell>
        </row>
        <row r="633">
          <cell r="B633" t="str">
            <v>C9510020005</v>
          </cell>
          <cell r="C633" t="str">
            <v>CU0298</v>
          </cell>
        </row>
        <row r="634">
          <cell r="B634" t="str">
            <v>C9510020010</v>
          </cell>
          <cell r="C634" t="str">
            <v>CU0305</v>
          </cell>
        </row>
        <row r="635">
          <cell r="B635" t="str">
            <v>C9510020055</v>
          </cell>
          <cell r="C635" t="str">
            <v>CU0348</v>
          </cell>
        </row>
        <row r="636">
          <cell r="B636" t="str">
            <v>C9510040015</v>
          </cell>
          <cell r="C636" t="str">
            <v>CU0269</v>
          </cell>
        </row>
        <row r="637">
          <cell r="B637" t="str">
            <v>C9510040020</v>
          </cell>
          <cell r="C637" t="str">
            <v>CU0268</v>
          </cell>
        </row>
        <row r="638">
          <cell r="B638" t="str">
            <v>C9510040105</v>
          </cell>
          <cell r="C638" t="str">
            <v>CU0349</v>
          </cell>
        </row>
        <row r="639">
          <cell r="B639" t="str">
            <v>C9510040305</v>
          </cell>
          <cell r="C639" t="str">
            <v>CU0350</v>
          </cell>
        </row>
        <row r="640">
          <cell r="B640" t="str">
            <v>C9520010010</v>
          </cell>
          <cell r="C640" t="str">
            <v>CR0041</v>
          </cell>
        </row>
        <row r="641">
          <cell r="B641" t="str">
            <v>C9520070005</v>
          </cell>
          <cell r="C641" t="str">
            <v>CU0300</v>
          </cell>
        </row>
        <row r="642">
          <cell r="B642" t="str">
            <v>C9520070010</v>
          </cell>
          <cell r="C642" t="str">
            <v>CU0301</v>
          </cell>
        </row>
        <row r="643">
          <cell r="B643" t="str">
            <v>C9525010005</v>
          </cell>
          <cell r="C643" t="str">
            <v>CX0040</v>
          </cell>
        </row>
        <row r="644">
          <cell r="B644" t="str">
            <v>C9525010055</v>
          </cell>
          <cell r="C644" t="str">
            <v>CX0049</v>
          </cell>
        </row>
        <row r="645">
          <cell r="B645" t="str">
            <v>C9525010105</v>
          </cell>
          <cell r="C645" t="str">
            <v>CX0045</v>
          </cell>
        </row>
        <row r="646">
          <cell r="B646" t="str">
            <v>C9525020005</v>
          </cell>
          <cell r="C646" t="str">
            <v>CY0900</v>
          </cell>
        </row>
        <row r="647">
          <cell r="B647" t="str">
            <v>C9535010005</v>
          </cell>
          <cell r="C647" t="str">
            <v>CB0060</v>
          </cell>
        </row>
        <row r="648">
          <cell r="B648" t="str">
            <v>C9535010050</v>
          </cell>
          <cell r="C648" t="str">
            <v>CB0061</v>
          </cell>
        </row>
        <row r="649">
          <cell r="B649" t="str">
            <v>C9535010060</v>
          </cell>
          <cell r="C649" t="str">
            <v>CB0062</v>
          </cell>
        </row>
        <row r="650">
          <cell r="B650" t="str">
            <v>C9535010200</v>
          </cell>
          <cell r="C650" t="str">
            <v>CU0351</v>
          </cell>
        </row>
        <row r="651">
          <cell r="B651" t="str">
            <v>C9540010005</v>
          </cell>
          <cell r="C651" t="str">
            <v>CU0302</v>
          </cell>
        </row>
        <row r="652">
          <cell r="B652" t="str">
            <v>C6090000016</v>
          </cell>
          <cell r="C652" t="str">
            <v>CE0593</v>
          </cell>
        </row>
        <row r="653">
          <cell r="B653" t="str">
            <v>C6090000021</v>
          </cell>
          <cell r="C653" t="str">
            <v>CE0592</v>
          </cell>
        </row>
        <row r="654">
          <cell r="B654" t="str">
            <v>C6090000017</v>
          </cell>
          <cell r="C654" t="str">
            <v>CE0595</v>
          </cell>
        </row>
        <row r="655">
          <cell r="B655" t="str">
            <v>C6090000022</v>
          </cell>
          <cell r="C655" t="str">
            <v>CE0594</v>
          </cell>
        </row>
        <row r="656">
          <cell r="B656" t="str">
            <v>C6090000011</v>
          </cell>
          <cell r="C656" t="str">
            <v>CE0596</v>
          </cell>
        </row>
        <row r="657">
          <cell r="B657" t="str">
            <v/>
          </cell>
          <cell r="C657" t="str">
            <v>CD0103</v>
          </cell>
        </row>
        <row r="658">
          <cell r="B658" t="str">
            <v/>
          </cell>
          <cell r="C658" t="str">
            <v>CZ0017</v>
          </cell>
        </row>
        <row r="659">
          <cell r="B659" t="str">
            <v/>
          </cell>
          <cell r="C659" t="str">
            <v>CZ0002</v>
          </cell>
        </row>
        <row r="660">
          <cell r="B660" t="str">
            <v/>
          </cell>
          <cell r="C660" t="str">
            <v>CZ0019</v>
          </cell>
        </row>
        <row r="661">
          <cell r="B661" t="str">
            <v/>
          </cell>
          <cell r="C661" t="str">
            <v>CZ0020</v>
          </cell>
        </row>
        <row r="662">
          <cell r="B662" t="str">
            <v/>
          </cell>
          <cell r="C662" t="str">
            <v>CZ0021</v>
          </cell>
        </row>
        <row r="663">
          <cell r="B663" t="str">
            <v/>
          </cell>
          <cell r="C663" t="str">
            <v>CZ0003</v>
          </cell>
        </row>
        <row r="664">
          <cell r="B664" t="str">
            <v/>
          </cell>
          <cell r="C664" t="str">
            <v>CZ0004</v>
          </cell>
        </row>
        <row r="665">
          <cell r="B665" t="str">
            <v/>
          </cell>
          <cell r="C665" t="str">
            <v>CZ0022</v>
          </cell>
        </row>
        <row r="666">
          <cell r="B666" t="str">
            <v/>
          </cell>
          <cell r="C666" t="str">
            <v>CZ0023</v>
          </cell>
        </row>
        <row r="667">
          <cell r="B667" t="str">
            <v/>
          </cell>
          <cell r="C667" t="str">
            <v>CZ0024</v>
          </cell>
        </row>
        <row r="668">
          <cell r="B668" t="str">
            <v/>
          </cell>
          <cell r="C668" t="str">
            <v>CZ0025</v>
          </cell>
        </row>
        <row r="669">
          <cell r="B669" t="str">
            <v/>
          </cell>
          <cell r="C669" t="str">
            <v>CZ0026</v>
          </cell>
        </row>
        <row r="670">
          <cell r="B670" t="str">
            <v/>
          </cell>
          <cell r="C670" t="str">
            <v>CZ0027</v>
          </cell>
        </row>
        <row r="671">
          <cell r="B671" t="str">
            <v/>
          </cell>
          <cell r="C671" t="str">
            <v>CZ0005</v>
          </cell>
        </row>
        <row r="672">
          <cell r="B672" t="str">
            <v/>
          </cell>
          <cell r="C672" t="str">
            <v>CZ0009</v>
          </cell>
        </row>
        <row r="673">
          <cell r="B673" t="str">
            <v/>
          </cell>
          <cell r="C673" t="str">
            <v>CZ0010</v>
          </cell>
        </row>
        <row r="674">
          <cell r="B674" t="str">
            <v/>
          </cell>
          <cell r="C674" t="str">
            <v>CZ0011</v>
          </cell>
        </row>
        <row r="675">
          <cell r="B675" t="str">
            <v/>
          </cell>
          <cell r="C675" t="str">
            <v>CZ0012</v>
          </cell>
        </row>
        <row r="676">
          <cell r="B676" t="str">
            <v/>
          </cell>
          <cell r="C676" t="str">
            <v>CZ0001</v>
          </cell>
        </row>
        <row r="677">
          <cell r="B677" t="str">
            <v/>
          </cell>
          <cell r="C677" t="str">
            <v>CZ0008</v>
          </cell>
        </row>
        <row r="679">
          <cell r="B679" t="str">
            <v>Cod. Cliente</v>
          </cell>
          <cell r="C679" t="str">
            <v>Composicao</v>
          </cell>
        </row>
        <row r="680">
          <cell r="B680" t="str">
            <v>M2003010000</v>
          </cell>
          <cell r="C680" t="str">
            <v>CY0091</v>
          </cell>
        </row>
        <row r="681">
          <cell r="B681" t="str">
            <v>M2003020000</v>
          </cell>
          <cell r="C681" t="str">
            <v>CY0092</v>
          </cell>
        </row>
        <row r="682">
          <cell r="B682" t="str">
            <v>M2006010000</v>
          </cell>
          <cell r="C682" t="str">
            <v>CY0093</v>
          </cell>
        </row>
        <row r="683">
          <cell r="B683" t="str">
            <v>M2006020000</v>
          </cell>
          <cell r="C683" t="str">
            <v>CY0094</v>
          </cell>
        </row>
        <row r="684">
          <cell r="B684" t="str">
            <v>M2006030000</v>
          </cell>
          <cell r="C684" t="str">
            <v>CY0095</v>
          </cell>
        </row>
        <row r="685">
          <cell r="B685" t="str">
            <v>M2009020000</v>
          </cell>
          <cell r="C685" t="str">
            <v>CY0660</v>
          </cell>
        </row>
        <row r="686">
          <cell r="B686" t="str">
            <v>M2012010000</v>
          </cell>
          <cell r="C686" t="str">
            <v>CY0096</v>
          </cell>
        </row>
        <row r="687">
          <cell r="B687" t="str">
            <v>M2012020000</v>
          </cell>
          <cell r="C687" t="str">
            <v>CY0097</v>
          </cell>
        </row>
        <row r="688">
          <cell r="B688" t="str">
            <v>M2018020000</v>
          </cell>
          <cell r="C688" t="str">
            <v>CY0458</v>
          </cell>
        </row>
        <row r="689">
          <cell r="B689" t="str">
            <v>M2030030000</v>
          </cell>
          <cell r="C689" t="str">
            <v>CY0459</v>
          </cell>
        </row>
        <row r="690">
          <cell r="B690" t="str">
            <v>M2039010000</v>
          </cell>
          <cell r="C690" t="str">
            <v>CY0098</v>
          </cell>
        </row>
        <row r="691">
          <cell r="B691" t="str">
            <v>M2039020000</v>
          </cell>
          <cell r="C691" t="str">
            <v>CY0099</v>
          </cell>
        </row>
        <row r="692">
          <cell r="B692" t="str">
            <v>M2042010000</v>
          </cell>
          <cell r="C692" t="str">
            <v>CY0460</v>
          </cell>
        </row>
        <row r="693">
          <cell r="B693" t="str">
            <v>M2045005000</v>
          </cell>
          <cell r="C693" t="str">
            <v>CY0105</v>
          </cell>
        </row>
        <row r="694">
          <cell r="B694" t="str">
            <v>M2045010000</v>
          </cell>
          <cell r="C694" t="str">
            <v>CY0090</v>
          </cell>
        </row>
        <row r="695">
          <cell r="B695" t="str">
            <v>M2045015000</v>
          </cell>
          <cell r="C695" t="str">
            <v>CY0461</v>
          </cell>
        </row>
        <row r="696">
          <cell r="B696" t="str">
            <v>M2051010000</v>
          </cell>
          <cell r="C696" t="str">
            <v>CY0100</v>
          </cell>
        </row>
        <row r="697">
          <cell r="B697" t="str">
            <v>M2051020000</v>
          </cell>
          <cell r="C697" t="str">
            <v>CY0101</v>
          </cell>
        </row>
        <row r="698">
          <cell r="B698" t="str">
            <v>M2051030000</v>
          </cell>
          <cell r="C698" t="str">
            <v>CY0102</v>
          </cell>
        </row>
        <row r="699">
          <cell r="B699" t="str">
            <v>M2054020000</v>
          </cell>
          <cell r="C699" t="str">
            <v>CY0462</v>
          </cell>
        </row>
        <row r="700">
          <cell r="B700" t="str">
            <v>M2055010000</v>
          </cell>
          <cell r="C700" t="str">
            <v>CY0103</v>
          </cell>
        </row>
        <row r="701">
          <cell r="B701" t="str">
            <v>M2055020000</v>
          </cell>
          <cell r="C701" t="str">
            <v>CY0104</v>
          </cell>
        </row>
        <row r="702">
          <cell r="B702" t="str">
            <v>M2057010000</v>
          </cell>
          <cell r="C702" t="str">
            <v>CY0463</v>
          </cell>
        </row>
        <row r="703">
          <cell r="B703" t="str">
            <v>M2057020000</v>
          </cell>
          <cell r="C703" t="str">
            <v>CY0902</v>
          </cell>
        </row>
        <row r="704">
          <cell r="B704" t="str">
            <v>M2060005000</v>
          </cell>
          <cell r="C704" t="str">
            <v>CY0464</v>
          </cell>
        </row>
        <row r="705">
          <cell r="B705" t="str">
            <v>M2060010000</v>
          </cell>
          <cell r="C705" t="str">
            <v>CY0465</v>
          </cell>
        </row>
        <row r="706">
          <cell r="B706" t="str">
            <v>M2060015000</v>
          </cell>
          <cell r="C706" t="str">
            <v>CY0903</v>
          </cell>
        </row>
        <row r="707">
          <cell r="B707" t="str">
            <v>M2060020000</v>
          </cell>
          <cell r="C707" t="str">
            <v>CY0904</v>
          </cell>
        </row>
        <row r="708">
          <cell r="B708" t="str">
            <v>M2060025000</v>
          </cell>
          <cell r="C708" t="str">
            <v>CY0466</v>
          </cell>
        </row>
        <row r="709">
          <cell r="B709" t="str">
            <v>M2060030000</v>
          </cell>
          <cell r="C709" t="str">
            <v>CY0905</v>
          </cell>
        </row>
        <row r="710">
          <cell r="B710" t="str">
            <v>M2060035000</v>
          </cell>
          <cell r="C710" t="str">
            <v>CY0906</v>
          </cell>
        </row>
        <row r="711">
          <cell r="B711" t="str">
            <v>M2063010000</v>
          </cell>
          <cell r="C711" t="str">
            <v>CY0467</v>
          </cell>
        </row>
        <row r="712">
          <cell r="B712" t="str">
            <v>M2066000000</v>
          </cell>
          <cell r="C712" t="str">
            <v>CY0468</v>
          </cell>
        </row>
        <row r="713">
          <cell r="B713" t="str">
            <v>M2069020000</v>
          </cell>
          <cell r="C713" t="str">
            <v>CY0469</v>
          </cell>
        </row>
        <row r="714">
          <cell r="B714" t="str">
            <v>M3050100000</v>
          </cell>
          <cell r="C714" t="str">
            <v>CY0907</v>
          </cell>
        </row>
        <row r="715">
          <cell r="B715" t="str">
            <v>M3060005001</v>
          </cell>
          <cell r="C715" t="str">
            <v>CY0908</v>
          </cell>
        </row>
        <row r="716">
          <cell r="B716" t="str">
            <v>M3060025000</v>
          </cell>
          <cell r="C716" t="str">
            <v>CY0470</v>
          </cell>
        </row>
        <row r="717">
          <cell r="B717" t="str">
            <v>M7005005001</v>
          </cell>
          <cell r="C717" t="str">
            <v>CY0137</v>
          </cell>
        </row>
        <row r="718">
          <cell r="B718" t="str">
            <v>M7005005005</v>
          </cell>
          <cell r="C718" t="str">
            <v>CY0909</v>
          </cell>
        </row>
        <row r="719">
          <cell r="B719" t="str">
            <v>M7005005009</v>
          </cell>
          <cell r="C719" t="str">
            <v>CY0138</v>
          </cell>
        </row>
        <row r="720">
          <cell r="B720" t="str">
            <v>M7005005013</v>
          </cell>
          <cell r="C720" t="str">
            <v>CY0910</v>
          </cell>
        </row>
        <row r="721">
          <cell r="B721" t="str">
            <v>M7005005017</v>
          </cell>
          <cell r="C721" t="str">
            <v>CY0911</v>
          </cell>
        </row>
        <row r="722">
          <cell r="B722" t="str">
            <v>M7005010001</v>
          </cell>
          <cell r="C722" t="str">
            <v>CY0471</v>
          </cell>
        </row>
        <row r="723">
          <cell r="B723" t="str">
            <v>M7005010005</v>
          </cell>
          <cell r="C723" t="str">
            <v>CY0914</v>
          </cell>
        </row>
        <row r="724">
          <cell r="B724" t="str">
            <v>M7005010009</v>
          </cell>
          <cell r="C724" t="str">
            <v>CY0472</v>
          </cell>
        </row>
        <row r="725">
          <cell r="B725" t="str">
            <v>M7005010013</v>
          </cell>
          <cell r="C725" t="str">
            <v>CY0915</v>
          </cell>
        </row>
        <row r="726">
          <cell r="B726" t="str">
            <v>M7005010017</v>
          </cell>
          <cell r="C726" t="str">
            <v>CY0816</v>
          </cell>
        </row>
        <row r="727">
          <cell r="B727" t="str">
            <v>M7005010021</v>
          </cell>
          <cell r="C727" t="str">
            <v>CY0473</v>
          </cell>
        </row>
        <row r="728">
          <cell r="B728" t="str">
            <v>M7005010025</v>
          </cell>
          <cell r="C728" t="str">
            <v>CY0916</v>
          </cell>
        </row>
        <row r="729">
          <cell r="B729" t="str">
            <v>M7005010029</v>
          </cell>
          <cell r="C729" t="str">
            <v>CY0817</v>
          </cell>
        </row>
        <row r="730">
          <cell r="B730" t="str">
            <v>M7005010033</v>
          </cell>
          <cell r="C730" t="str">
            <v>CY0917</v>
          </cell>
        </row>
        <row r="731">
          <cell r="B731" t="str">
            <v>M7005010037</v>
          </cell>
          <cell r="C731" t="str">
            <v>CY0918</v>
          </cell>
        </row>
        <row r="732">
          <cell r="B732" t="str">
            <v>M7005010041</v>
          </cell>
          <cell r="C732" t="str">
            <v>CY0474</v>
          </cell>
        </row>
        <row r="733">
          <cell r="B733" t="str">
            <v>M7005010045</v>
          </cell>
          <cell r="C733" t="str">
            <v>CY0475</v>
          </cell>
        </row>
        <row r="734">
          <cell r="B734" t="str">
            <v>M7005010049</v>
          </cell>
          <cell r="C734" t="str">
            <v>CY0919</v>
          </cell>
        </row>
        <row r="735">
          <cell r="B735" t="str">
            <v>M7005010053</v>
          </cell>
          <cell r="C735" t="str">
            <v>CY0476</v>
          </cell>
        </row>
        <row r="736">
          <cell r="B736" t="str">
            <v>M7005010057</v>
          </cell>
          <cell r="C736" t="str">
            <v>CY0920</v>
          </cell>
        </row>
        <row r="737">
          <cell r="B737" t="str">
            <v>M7005010061</v>
          </cell>
          <cell r="C737" t="str">
            <v>CY0921</v>
          </cell>
        </row>
        <row r="738">
          <cell r="B738" t="str">
            <v>M7005010065</v>
          </cell>
          <cell r="C738" t="str">
            <v>CY0922</v>
          </cell>
        </row>
        <row r="739">
          <cell r="B739" t="str">
            <v>M7005015001</v>
          </cell>
          <cell r="C739" t="str">
            <v>CY0477</v>
          </cell>
        </row>
        <row r="740">
          <cell r="B740" t="str">
            <v>M7005015009</v>
          </cell>
          <cell r="C740" t="str">
            <v>CY0478</v>
          </cell>
        </row>
        <row r="741">
          <cell r="B741" t="str">
            <v>M7005015017</v>
          </cell>
          <cell r="C741" t="str">
            <v>CY0818</v>
          </cell>
        </row>
        <row r="742">
          <cell r="B742" t="str">
            <v>M7005015021</v>
          </cell>
          <cell r="C742" t="str">
            <v>CY0479</v>
          </cell>
        </row>
        <row r="743">
          <cell r="B743" t="str">
            <v>M7005015033</v>
          </cell>
          <cell r="C743" t="str">
            <v>CY0819</v>
          </cell>
        </row>
        <row r="744">
          <cell r="B744" t="str">
            <v>M7005020001</v>
          </cell>
          <cell r="C744" t="str">
            <v>CY0480</v>
          </cell>
        </row>
        <row r="745">
          <cell r="B745" t="str">
            <v>M7005020005</v>
          </cell>
          <cell r="C745" t="str">
            <v>CY0923</v>
          </cell>
        </row>
        <row r="746">
          <cell r="B746" t="str">
            <v>M7005020009</v>
          </cell>
          <cell r="C746" t="str">
            <v>CY0820</v>
          </cell>
        </row>
        <row r="747">
          <cell r="B747" t="str">
            <v>M7005020013</v>
          </cell>
          <cell r="C747" t="str">
            <v>CY0481</v>
          </cell>
        </row>
        <row r="748">
          <cell r="B748" t="str">
            <v>M7005020017</v>
          </cell>
          <cell r="C748" t="str">
            <v>CY0821</v>
          </cell>
        </row>
        <row r="749">
          <cell r="B749" t="str">
            <v>M7005020021</v>
          </cell>
          <cell r="C749" t="str">
            <v>CY0924</v>
          </cell>
        </row>
        <row r="750">
          <cell r="B750" t="str">
            <v>M7005020025</v>
          </cell>
          <cell r="C750" t="str">
            <v>CY0482</v>
          </cell>
        </row>
        <row r="751">
          <cell r="B751" t="str">
            <v>M7005020029</v>
          </cell>
          <cell r="C751" t="str">
            <v>CY0483</v>
          </cell>
        </row>
        <row r="752">
          <cell r="B752" t="str">
            <v>M7005020033</v>
          </cell>
          <cell r="C752" t="str">
            <v>CY0822</v>
          </cell>
        </row>
        <row r="753">
          <cell r="B753" t="str">
            <v>M7005020037</v>
          </cell>
          <cell r="C753" t="str">
            <v>CY0925</v>
          </cell>
        </row>
        <row r="754">
          <cell r="B754" t="str">
            <v>M7005020041</v>
          </cell>
          <cell r="C754" t="str">
            <v>CY0484</v>
          </cell>
        </row>
        <row r="755">
          <cell r="B755" t="str">
            <v>M7005020045</v>
          </cell>
          <cell r="C755" t="str">
            <v>CY0485</v>
          </cell>
        </row>
        <row r="756">
          <cell r="B756" t="str">
            <v>M7005030025</v>
          </cell>
          <cell r="C756" t="str">
            <v>CY0140</v>
          </cell>
        </row>
        <row r="757">
          <cell r="B757" t="str">
            <v>M7005030033</v>
          </cell>
          <cell r="C757" t="str">
            <v>CY0823</v>
          </cell>
        </row>
        <row r="758">
          <cell r="B758" t="str">
            <v>M7005030037</v>
          </cell>
          <cell r="C758" t="str">
            <v>CY0139</v>
          </cell>
        </row>
        <row r="759">
          <cell r="B759" t="str">
            <v>M7005030041</v>
          </cell>
          <cell r="C759" t="str">
            <v>CY0824</v>
          </cell>
        </row>
        <row r="760">
          <cell r="B760" t="str">
            <v>M7005030053</v>
          </cell>
          <cell r="C760" t="str">
            <v>CY0411</v>
          </cell>
        </row>
        <row r="761">
          <cell r="B761" t="str">
            <v>M7005030109</v>
          </cell>
          <cell r="C761" t="str">
            <v>CY0825</v>
          </cell>
        </row>
        <row r="762">
          <cell r="B762" t="str">
            <v>M7005030113</v>
          </cell>
          <cell r="C762" t="str">
            <v>CY0143</v>
          </cell>
        </row>
        <row r="763">
          <cell r="B763" t="str">
            <v>M7005030121</v>
          </cell>
          <cell r="C763" t="str">
            <v>CY0826</v>
          </cell>
        </row>
        <row r="764">
          <cell r="B764" t="str">
            <v>M7005030125</v>
          </cell>
          <cell r="C764" t="str">
            <v>CY0145</v>
          </cell>
        </row>
        <row r="765">
          <cell r="B765" t="str">
            <v>M7005030133</v>
          </cell>
          <cell r="C765" t="str">
            <v>CY0827</v>
          </cell>
        </row>
        <row r="766">
          <cell r="B766" t="str">
            <v>M7005030141</v>
          </cell>
          <cell r="C766" t="str">
            <v>CY0134</v>
          </cell>
        </row>
        <row r="767">
          <cell r="B767" t="str">
            <v>M7005040001</v>
          </cell>
          <cell r="C767" t="str">
            <v>CY0926</v>
          </cell>
        </row>
        <row r="768">
          <cell r="B768" t="str">
            <v>M7005040005</v>
          </cell>
          <cell r="C768" t="str">
            <v>CY0927</v>
          </cell>
        </row>
        <row r="769">
          <cell r="B769" t="str">
            <v>M7005040009</v>
          </cell>
          <cell r="C769" t="str">
            <v>CY0928</v>
          </cell>
        </row>
        <row r="770">
          <cell r="B770" t="str">
            <v>M7005040013</v>
          </cell>
          <cell r="C770" t="str">
            <v>CY0929</v>
          </cell>
        </row>
        <row r="771">
          <cell r="B771" t="str">
            <v>M7005040017</v>
          </cell>
          <cell r="C771" t="str">
            <v>CY0930</v>
          </cell>
        </row>
        <row r="772">
          <cell r="B772" t="str">
            <v>M7005040021</v>
          </cell>
          <cell r="C772" t="str">
            <v>CY0931</v>
          </cell>
        </row>
        <row r="773">
          <cell r="B773" t="str">
            <v>M7005040025</v>
          </cell>
          <cell r="C773" t="str">
            <v>CY0932</v>
          </cell>
        </row>
        <row r="774">
          <cell r="B774" t="str">
            <v>M7005040029</v>
          </cell>
          <cell r="C774" t="str">
            <v>CY0486</v>
          </cell>
        </row>
        <row r="775">
          <cell r="B775" t="str">
            <v>M7005040033</v>
          </cell>
          <cell r="C775" t="str">
            <v>CY0828</v>
          </cell>
        </row>
        <row r="776">
          <cell r="B776" t="str">
            <v>M7005040037</v>
          </cell>
          <cell r="C776" t="str">
            <v>CY0487</v>
          </cell>
        </row>
        <row r="777">
          <cell r="B777" t="str">
            <v>M7005040041</v>
          </cell>
          <cell r="C777" t="str">
            <v>CY0829</v>
          </cell>
        </row>
        <row r="778">
          <cell r="B778" t="str">
            <v>M7005040045</v>
          </cell>
          <cell r="C778" t="str">
            <v>CY0933</v>
          </cell>
        </row>
        <row r="779">
          <cell r="B779" t="str">
            <v>M7005040049</v>
          </cell>
          <cell r="C779" t="str">
            <v>CY0830</v>
          </cell>
        </row>
        <row r="780">
          <cell r="B780" t="str">
            <v>M7005040053</v>
          </cell>
          <cell r="C780" t="str">
            <v>CY0414</v>
          </cell>
        </row>
        <row r="781">
          <cell r="B781" t="str">
            <v>M7005040129</v>
          </cell>
          <cell r="C781" t="str">
            <v>CY0416</v>
          </cell>
        </row>
        <row r="782">
          <cell r="B782" t="str">
            <v>M7005040137</v>
          </cell>
          <cell r="C782" t="str">
            <v>CY0415</v>
          </cell>
        </row>
        <row r="783">
          <cell r="B783" t="str">
            <v>M7005070009</v>
          </cell>
          <cell r="C783" t="str">
            <v>CY0912</v>
          </cell>
        </row>
        <row r="784">
          <cell r="B784" t="str">
            <v>M7005070013</v>
          </cell>
          <cell r="C784" t="str">
            <v>CY0488</v>
          </cell>
        </row>
        <row r="785">
          <cell r="B785" t="str">
            <v>M7005070017</v>
          </cell>
          <cell r="C785" t="str">
            <v>CY0417</v>
          </cell>
        </row>
        <row r="786">
          <cell r="B786" t="str">
            <v>M7005070021</v>
          </cell>
          <cell r="C786" t="str">
            <v>CY0831</v>
          </cell>
        </row>
        <row r="787">
          <cell r="B787" t="str">
            <v>M7005070025</v>
          </cell>
          <cell r="C787" t="str">
            <v>CY0489</v>
          </cell>
        </row>
        <row r="788">
          <cell r="B788" t="str">
            <v>M7005070029</v>
          </cell>
          <cell r="C788" t="str">
            <v>CY0832</v>
          </cell>
        </row>
        <row r="789">
          <cell r="B789" t="str">
            <v>M7005070033</v>
          </cell>
          <cell r="C789" t="str">
            <v>CY0490</v>
          </cell>
        </row>
        <row r="790">
          <cell r="B790" t="str">
            <v>M7005070037</v>
          </cell>
          <cell r="C790" t="str">
            <v>CY0913</v>
          </cell>
        </row>
        <row r="791">
          <cell r="B791" t="str">
            <v>M7005070041</v>
          </cell>
          <cell r="C791" t="str">
            <v>CY0833</v>
          </cell>
        </row>
        <row r="792">
          <cell r="B792" t="str">
            <v>M7010005001</v>
          </cell>
          <cell r="C792" t="str">
            <v>CY0491</v>
          </cell>
        </row>
        <row r="793">
          <cell r="B793" t="str">
            <v>M7010005005</v>
          </cell>
          <cell r="C793" t="str">
            <v>CY0492</v>
          </cell>
        </row>
        <row r="794">
          <cell r="B794" t="str">
            <v>M7010005009</v>
          </cell>
          <cell r="C794" t="str">
            <v>CY0493</v>
          </cell>
        </row>
        <row r="795">
          <cell r="B795" t="str">
            <v>M7010005013</v>
          </cell>
          <cell r="C795" t="str">
            <v>CY0936</v>
          </cell>
        </row>
        <row r="796">
          <cell r="B796" t="str">
            <v>M7010005017</v>
          </cell>
          <cell r="C796" t="str">
            <v>CY0494</v>
          </cell>
        </row>
        <row r="797">
          <cell r="B797" t="str">
            <v>M7010005021</v>
          </cell>
          <cell r="C797" t="str">
            <v>CY0495</v>
          </cell>
        </row>
        <row r="798">
          <cell r="B798" t="str">
            <v>M7010005025</v>
          </cell>
          <cell r="C798" t="str">
            <v>CY0937</v>
          </cell>
        </row>
        <row r="799">
          <cell r="B799" t="str">
            <v>M7010005029</v>
          </cell>
          <cell r="C799" t="str">
            <v>CY0496</v>
          </cell>
        </row>
        <row r="800">
          <cell r="B800" t="str">
            <v>M7010005033</v>
          </cell>
          <cell r="C800" t="str">
            <v>CY0497</v>
          </cell>
        </row>
        <row r="801">
          <cell r="B801" t="str">
            <v>M7010005037</v>
          </cell>
          <cell r="C801" t="str">
            <v>CY0938</v>
          </cell>
        </row>
        <row r="802">
          <cell r="B802" t="str">
            <v>M7010005041</v>
          </cell>
          <cell r="C802" t="str">
            <v>CY0498</v>
          </cell>
        </row>
        <row r="803">
          <cell r="B803" t="str">
            <v>M7010010001</v>
          </cell>
          <cell r="C803" t="str">
            <v>CY0421</v>
          </cell>
        </row>
        <row r="804">
          <cell r="B804" t="str">
            <v>M7010010013</v>
          </cell>
          <cell r="C804" t="str">
            <v>CY0499</v>
          </cell>
        </row>
        <row r="805">
          <cell r="B805" t="str">
            <v>M7010010021</v>
          </cell>
          <cell r="C805" t="str">
            <v>CY0500</v>
          </cell>
        </row>
        <row r="806">
          <cell r="B806" t="str">
            <v>M7010010041</v>
          </cell>
          <cell r="C806" t="str">
            <v>CY0501</v>
          </cell>
        </row>
        <row r="807">
          <cell r="B807" t="str">
            <v>M7010010049</v>
          </cell>
          <cell r="C807" t="str">
            <v>CY0502</v>
          </cell>
        </row>
        <row r="808">
          <cell r="B808" t="str">
            <v>M7010010057</v>
          </cell>
          <cell r="C808" t="str">
            <v>CY0503</v>
          </cell>
        </row>
        <row r="809">
          <cell r="B809" t="str">
            <v>M7010010069</v>
          </cell>
          <cell r="C809" t="str">
            <v>CY0420</v>
          </cell>
        </row>
        <row r="810">
          <cell r="B810" t="str">
            <v>M7010015033</v>
          </cell>
          <cell r="C810" t="str">
            <v>CY0504</v>
          </cell>
        </row>
        <row r="811">
          <cell r="B811" t="str">
            <v>M7010015041</v>
          </cell>
          <cell r="C811" t="str">
            <v>CY0505</v>
          </cell>
        </row>
        <row r="812">
          <cell r="B812" t="str">
            <v>M7010015045</v>
          </cell>
          <cell r="C812" t="str">
            <v>CY0506</v>
          </cell>
        </row>
        <row r="813">
          <cell r="B813" t="str">
            <v>M7010015049</v>
          </cell>
          <cell r="C813" t="str">
            <v>CY0507</v>
          </cell>
        </row>
        <row r="814">
          <cell r="B814" t="str">
            <v>M7010020001</v>
          </cell>
          <cell r="C814" t="str">
            <v>CY0508</v>
          </cell>
        </row>
        <row r="815">
          <cell r="B815" t="str">
            <v>M7010025001</v>
          </cell>
          <cell r="C815" t="str">
            <v>CY0509</v>
          </cell>
        </row>
        <row r="816">
          <cell r="B816" t="str">
            <v>M7010025009</v>
          </cell>
          <cell r="C816" t="str">
            <v>CY0510</v>
          </cell>
        </row>
        <row r="817">
          <cell r="B817" t="str">
            <v>M7010025017</v>
          </cell>
          <cell r="C817" t="str">
            <v>CY0511</v>
          </cell>
        </row>
        <row r="818">
          <cell r="B818" t="str">
            <v>M7010030001</v>
          </cell>
          <cell r="C818" t="str">
            <v>CY0512</v>
          </cell>
        </row>
        <row r="819">
          <cell r="B819" t="str">
            <v>M7010030009</v>
          </cell>
          <cell r="C819" t="str">
            <v>CY0513</v>
          </cell>
        </row>
        <row r="820">
          <cell r="B820" t="str">
            <v>M7010030017</v>
          </cell>
          <cell r="C820" t="str">
            <v>CY0514</v>
          </cell>
        </row>
        <row r="821">
          <cell r="B821" t="str">
            <v>M7010040005</v>
          </cell>
          <cell r="C821" t="str">
            <v>CY0515</v>
          </cell>
        </row>
        <row r="822">
          <cell r="B822" t="str">
            <v>M7010040013</v>
          </cell>
          <cell r="C822" t="str">
            <v>CY0516</v>
          </cell>
        </row>
        <row r="823">
          <cell r="B823" t="str">
            <v>M7010040017</v>
          </cell>
          <cell r="C823" t="str">
            <v>CY0517</v>
          </cell>
        </row>
        <row r="824">
          <cell r="B824" t="str">
            <v>M7010045001</v>
          </cell>
          <cell r="C824" t="str">
            <v>CY0518</v>
          </cell>
        </row>
        <row r="825">
          <cell r="B825" t="str">
            <v>M7010045009</v>
          </cell>
          <cell r="C825" t="str">
            <v>CY0519</v>
          </cell>
        </row>
        <row r="826">
          <cell r="B826" t="str">
            <v>M7010045013</v>
          </cell>
          <cell r="C826" t="str">
            <v>CY0520</v>
          </cell>
        </row>
        <row r="827">
          <cell r="B827" t="str">
            <v>M7010055001</v>
          </cell>
          <cell r="C827" t="str">
            <v>CY0521</v>
          </cell>
        </row>
        <row r="828">
          <cell r="B828" t="str">
            <v>M7010055009</v>
          </cell>
          <cell r="C828" t="str">
            <v>CY0522</v>
          </cell>
        </row>
        <row r="829">
          <cell r="B829" t="str">
            <v>M7010055013</v>
          </cell>
          <cell r="C829" t="str">
            <v>CY0523</v>
          </cell>
        </row>
        <row r="830">
          <cell r="B830" t="str">
            <v>M7010060009</v>
          </cell>
          <cell r="C830" t="str">
            <v>CY0524</v>
          </cell>
        </row>
        <row r="831">
          <cell r="B831" t="str">
            <v>M7015005000</v>
          </cell>
          <cell r="C831" t="str">
            <v>CY0525</v>
          </cell>
        </row>
        <row r="832">
          <cell r="B832" t="str">
            <v>M7015010000</v>
          </cell>
          <cell r="C832" t="str">
            <v>CY0834</v>
          </cell>
        </row>
        <row r="833">
          <cell r="B833" t="str">
            <v>M7015015000</v>
          </cell>
          <cell r="C833" t="str">
            <v>CY0939</v>
          </cell>
        </row>
        <row r="834">
          <cell r="B834" t="str">
            <v>M7015020000</v>
          </cell>
          <cell r="C834" t="str">
            <v>CY0526</v>
          </cell>
        </row>
        <row r="835">
          <cell r="B835" t="str">
            <v>M7015025000</v>
          </cell>
          <cell r="C835" t="str">
            <v>CY0940</v>
          </cell>
        </row>
        <row r="836">
          <cell r="B836" t="str">
            <v>M7015030000</v>
          </cell>
          <cell r="C836" t="str">
            <v>CY0835</v>
          </cell>
        </row>
        <row r="837">
          <cell r="B837" t="str">
            <v>M7015035000</v>
          </cell>
          <cell r="C837" t="str">
            <v>CY0527</v>
          </cell>
        </row>
        <row r="838">
          <cell r="B838" t="str">
            <v>M7020005000</v>
          </cell>
          <cell r="C838" t="str">
            <v>CY0836</v>
          </cell>
        </row>
        <row r="839">
          <cell r="B839" t="str">
            <v>M7020010000</v>
          </cell>
          <cell r="C839" t="str">
            <v>CY0528</v>
          </cell>
        </row>
        <row r="840">
          <cell r="B840" t="str">
            <v>M7025010000</v>
          </cell>
          <cell r="C840" t="str">
            <v>CY0529</v>
          </cell>
        </row>
        <row r="841">
          <cell r="B841" t="str">
            <v>M7025020005</v>
          </cell>
          <cell r="C841" t="str">
            <v>CY0941</v>
          </cell>
        </row>
        <row r="842">
          <cell r="B842" t="str">
            <v>M7025030009</v>
          </cell>
          <cell r="C842" t="str">
            <v>CY0530</v>
          </cell>
        </row>
        <row r="843">
          <cell r="B843" t="str">
            <v>M7025040013</v>
          </cell>
          <cell r="C843" t="str">
            <v>CY0942</v>
          </cell>
        </row>
        <row r="844">
          <cell r="B844" t="str">
            <v>M7025050017</v>
          </cell>
          <cell r="C844" t="str">
            <v>CY0943</v>
          </cell>
        </row>
        <row r="845">
          <cell r="B845" t="str">
            <v>M7030010000</v>
          </cell>
          <cell r="C845" t="str">
            <v>CY0531</v>
          </cell>
        </row>
        <row r="846">
          <cell r="B846" t="str">
            <v>M7030020000</v>
          </cell>
          <cell r="C846" t="str">
            <v>CY0532</v>
          </cell>
        </row>
        <row r="847">
          <cell r="B847" t="str">
            <v>M7030030000</v>
          </cell>
          <cell r="C847" t="str">
            <v>CY0837</v>
          </cell>
        </row>
        <row r="848">
          <cell r="B848" t="str">
            <v>M7030040000</v>
          </cell>
          <cell r="C848" t="str">
            <v>CY0838</v>
          </cell>
        </row>
        <row r="849">
          <cell r="B849" t="str">
            <v>M7035010000</v>
          </cell>
          <cell r="C849" t="str">
            <v>CY0533</v>
          </cell>
        </row>
        <row r="850">
          <cell r="B850" t="str">
            <v>M7035020000</v>
          </cell>
          <cell r="C850" t="str">
            <v>CY0534</v>
          </cell>
        </row>
        <row r="851">
          <cell r="B851" t="str">
            <v>M7035030000</v>
          </cell>
          <cell r="C851" t="str">
            <v>CY0839</v>
          </cell>
        </row>
        <row r="852">
          <cell r="B852" t="str">
            <v>M7035040000</v>
          </cell>
          <cell r="C852" t="str">
            <v>CY0944</v>
          </cell>
        </row>
        <row r="853">
          <cell r="B853" t="str">
            <v>M7035050000</v>
          </cell>
          <cell r="C853" t="str">
            <v>CY0945</v>
          </cell>
        </row>
        <row r="854">
          <cell r="B854" t="str">
            <v>M7040020000</v>
          </cell>
          <cell r="C854" t="str">
            <v>CY0535</v>
          </cell>
        </row>
        <row r="855">
          <cell r="B855" t="str">
            <v>M7045010001</v>
          </cell>
          <cell r="C855" t="str">
            <v>CY0150</v>
          </cell>
        </row>
        <row r="856">
          <cell r="B856" t="str">
            <v>M7045010005</v>
          </cell>
          <cell r="C856" t="str">
            <v>CY0152</v>
          </cell>
        </row>
        <row r="857">
          <cell r="B857" t="str">
            <v>M7045020001</v>
          </cell>
          <cell r="C857" t="str">
            <v>CY0536</v>
          </cell>
        </row>
        <row r="858">
          <cell r="B858" t="str">
            <v>M7045030001</v>
          </cell>
          <cell r="C858" t="str">
            <v>CY0946</v>
          </cell>
        </row>
        <row r="859">
          <cell r="B859" t="str">
            <v>M7045030005</v>
          </cell>
          <cell r="C859" t="str">
            <v>CY0153</v>
          </cell>
        </row>
        <row r="860">
          <cell r="B860" t="str">
            <v>M7045030009</v>
          </cell>
          <cell r="C860" t="str">
            <v>CY0537</v>
          </cell>
        </row>
        <row r="861">
          <cell r="B861" t="str">
            <v>M7045040009</v>
          </cell>
          <cell r="C861" t="str">
            <v>CY0538</v>
          </cell>
        </row>
        <row r="862">
          <cell r="B862" t="str">
            <v>M7050010001</v>
          </cell>
          <cell r="C862" t="str">
            <v>CY0539</v>
          </cell>
        </row>
        <row r="863">
          <cell r="B863" t="str">
            <v>M7050010005</v>
          </cell>
          <cell r="C863" t="str">
            <v>CY0540</v>
          </cell>
        </row>
        <row r="864">
          <cell r="B864" t="str">
            <v>M7050020001</v>
          </cell>
          <cell r="C864" t="str">
            <v>CY0541</v>
          </cell>
        </row>
        <row r="865">
          <cell r="B865" t="str">
            <v>M7050020005</v>
          </cell>
          <cell r="C865" t="str">
            <v>CY0542</v>
          </cell>
        </row>
        <row r="866">
          <cell r="B866" t="str">
            <v>M7050030009</v>
          </cell>
          <cell r="C866" t="str">
            <v>CY0543</v>
          </cell>
        </row>
        <row r="867">
          <cell r="B867" t="str">
            <v>M7055020000</v>
          </cell>
          <cell r="C867" t="str">
            <v>CY0544</v>
          </cell>
        </row>
        <row r="868">
          <cell r="B868" t="str">
            <v>M7060005000</v>
          </cell>
          <cell r="C868" t="str">
            <v>CY0545</v>
          </cell>
        </row>
        <row r="869">
          <cell r="B869" t="str">
            <v>M7060010000</v>
          </cell>
          <cell r="C869" t="str">
            <v>CY0546</v>
          </cell>
        </row>
        <row r="870">
          <cell r="B870" t="str">
            <v>M7060015000</v>
          </cell>
          <cell r="C870" t="str">
            <v>CY0547</v>
          </cell>
        </row>
        <row r="871">
          <cell r="B871" t="str">
            <v>M7060020000</v>
          </cell>
          <cell r="C871" t="str">
            <v>CY0154</v>
          </cell>
        </row>
        <row r="872">
          <cell r="B872" t="str">
            <v>M7060025000</v>
          </cell>
          <cell r="C872" t="str">
            <v>CY0934</v>
          </cell>
        </row>
        <row r="873">
          <cell r="B873" t="str">
            <v>M7060030000</v>
          </cell>
          <cell r="C873" t="str">
            <v>CY0935</v>
          </cell>
        </row>
        <row r="874">
          <cell r="B874" t="str">
            <v>M7210005000</v>
          </cell>
          <cell r="C874" t="str">
            <v>CY0155</v>
          </cell>
        </row>
        <row r="875">
          <cell r="B875" t="str">
            <v>M7210025000</v>
          </cell>
          <cell r="C875" t="str">
            <v>CY0156</v>
          </cell>
        </row>
        <row r="876">
          <cell r="B876" t="str">
            <v>D2003010000</v>
          </cell>
          <cell r="C876" t="str">
            <v>CY0548</v>
          </cell>
        </row>
        <row r="877">
          <cell r="B877" t="str">
            <v>D2003020000</v>
          </cell>
          <cell r="C877" t="str">
            <v>CY0549</v>
          </cell>
        </row>
        <row r="878">
          <cell r="B878" t="str">
            <v>D2006010000</v>
          </cell>
          <cell r="C878" t="str">
            <v>CY0840</v>
          </cell>
        </row>
        <row r="879">
          <cell r="B879" t="str">
            <v>D2006020000</v>
          </cell>
          <cell r="C879" t="str">
            <v>CY0550</v>
          </cell>
        </row>
        <row r="880">
          <cell r="B880" t="str">
            <v>D2006030000</v>
          </cell>
          <cell r="C880" t="str">
            <v>CY0841</v>
          </cell>
        </row>
        <row r="881">
          <cell r="B881" t="str">
            <v>D2012010000</v>
          </cell>
          <cell r="C881" t="str">
            <v>CY0551</v>
          </cell>
        </row>
        <row r="882">
          <cell r="B882" t="str">
            <v>D2012020000</v>
          </cell>
          <cell r="C882" t="str">
            <v>CY0552</v>
          </cell>
        </row>
        <row r="883">
          <cell r="B883" t="str">
            <v>D2039010000</v>
          </cell>
          <cell r="C883" t="str">
            <v>CY0553</v>
          </cell>
        </row>
        <row r="884">
          <cell r="B884" t="str">
            <v>D2039020000</v>
          </cell>
          <cell r="C884" t="str">
            <v>CY0554</v>
          </cell>
        </row>
        <row r="885">
          <cell r="B885" t="str">
            <v>D2045005000</v>
          </cell>
          <cell r="C885" t="str">
            <v>CY0555</v>
          </cell>
        </row>
        <row r="886">
          <cell r="B886" t="str">
            <v>D2045010000</v>
          </cell>
          <cell r="C886" t="str">
            <v>CY0556</v>
          </cell>
        </row>
        <row r="887">
          <cell r="B887" t="str">
            <v>D2051010000</v>
          </cell>
          <cell r="C887" t="str">
            <v>CY0557</v>
          </cell>
        </row>
        <row r="888">
          <cell r="B888" t="str">
            <v>D2051020000</v>
          </cell>
          <cell r="C888" t="str">
            <v>CY0558</v>
          </cell>
        </row>
        <row r="889">
          <cell r="B889" t="str">
            <v>D2051030000</v>
          </cell>
          <cell r="C889" t="str">
            <v>CY0559</v>
          </cell>
        </row>
        <row r="890">
          <cell r="B890" t="str">
            <v>D2055010000</v>
          </cell>
          <cell r="C890" t="str">
            <v>CY0560</v>
          </cell>
        </row>
        <row r="891">
          <cell r="B891" t="str">
            <v>D2055020000</v>
          </cell>
          <cell r="C891" t="str">
            <v>CY0561</v>
          </cell>
        </row>
        <row r="892">
          <cell r="B892" t="str">
            <v>D2060005000</v>
          </cell>
          <cell r="C892" t="str">
            <v>CY0947</v>
          </cell>
        </row>
        <row r="893">
          <cell r="B893" t="str">
            <v>D2060010000</v>
          </cell>
          <cell r="C893" t="str">
            <v>CY0948</v>
          </cell>
        </row>
        <row r="894">
          <cell r="B894" t="str">
            <v>D2060015000</v>
          </cell>
          <cell r="C894" t="str">
            <v>CY0949</v>
          </cell>
        </row>
        <row r="895">
          <cell r="B895" t="str">
            <v>D3060025000</v>
          </cell>
          <cell r="C895" t="str">
            <v>CY0562</v>
          </cell>
        </row>
        <row r="896">
          <cell r="B896" t="str">
            <v>D3656100000</v>
          </cell>
          <cell r="C896" t="str">
            <v>CY0950</v>
          </cell>
        </row>
        <row r="897">
          <cell r="B897" t="str">
            <v>D7005005001</v>
          </cell>
          <cell r="C897" t="str">
            <v>CY0563</v>
          </cell>
        </row>
        <row r="898">
          <cell r="B898" t="str">
            <v>D7005005005</v>
          </cell>
          <cell r="C898" t="str">
            <v>CY0951</v>
          </cell>
        </row>
        <row r="899">
          <cell r="B899" t="str">
            <v>D7005005009</v>
          </cell>
          <cell r="C899" t="str">
            <v>CY0564</v>
          </cell>
        </row>
        <row r="900">
          <cell r="B900" t="str">
            <v>D7005005013</v>
          </cell>
          <cell r="C900" t="str">
            <v>CY0952</v>
          </cell>
        </row>
        <row r="901">
          <cell r="B901" t="str">
            <v>D7005005017</v>
          </cell>
          <cell r="C901" t="str">
            <v>CY0953</v>
          </cell>
        </row>
        <row r="902">
          <cell r="B902" t="str">
            <v>D7005010001</v>
          </cell>
          <cell r="C902" t="str">
            <v>CY0565</v>
          </cell>
        </row>
        <row r="903">
          <cell r="B903" t="str">
            <v>D7005010005</v>
          </cell>
          <cell r="C903" t="str">
            <v>CY0954</v>
          </cell>
        </row>
        <row r="904">
          <cell r="B904" t="str">
            <v>D7005010009</v>
          </cell>
          <cell r="C904" t="str">
            <v>CY0955</v>
          </cell>
        </row>
        <row r="905">
          <cell r="B905" t="str">
            <v>D7005010013</v>
          </cell>
          <cell r="C905" t="str">
            <v>CY0566</v>
          </cell>
        </row>
        <row r="906">
          <cell r="B906" t="str">
            <v>D7005010017</v>
          </cell>
          <cell r="C906" t="str">
            <v>CY0956</v>
          </cell>
        </row>
        <row r="907">
          <cell r="B907" t="str">
            <v>D7005010021</v>
          </cell>
          <cell r="C907" t="str">
            <v>CY0957</v>
          </cell>
        </row>
        <row r="908">
          <cell r="B908" t="str">
            <v>D7005010025</v>
          </cell>
          <cell r="C908" t="str">
            <v>CY0958</v>
          </cell>
        </row>
        <row r="909">
          <cell r="B909" t="str">
            <v>D7005010029</v>
          </cell>
          <cell r="C909" t="str">
            <v>CY0567</v>
          </cell>
        </row>
        <row r="910">
          <cell r="B910" t="str">
            <v>D7005010033</v>
          </cell>
          <cell r="C910" t="str">
            <v>CY0959</v>
          </cell>
        </row>
        <row r="911">
          <cell r="B911" t="str">
            <v>D7005010037</v>
          </cell>
          <cell r="C911" t="str">
            <v>CY0960</v>
          </cell>
        </row>
        <row r="912">
          <cell r="B912" t="str">
            <v>D7005010041</v>
          </cell>
          <cell r="C912" t="str">
            <v>CY0961</v>
          </cell>
        </row>
        <row r="913">
          <cell r="B913" t="str">
            <v>D7005010045</v>
          </cell>
          <cell r="C913" t="str">
            <v>CY0568</v>
          </cell>
        </row>
        <row r="914">
          <cell r="B914" t="str">
            <v>D7005010049</v>
          </cell>
          <cell r="C914" t="str">
            <v>CY0962</v>
          </cell>
        </row>
        <row r="915">
          <cell r="B915" t="str">
            <v>D7005010053</v>
          </cell>
          <cell r="C915" t="str">
            <v>CY0963</v>
          </cell>
        </row>
        <row r="916">
          <cell r="B916" t="str">
            <v>D7005010057</v>
          </cell>
          <cell r="C916" t="str">
            <v>CY0964</v>
          </cell>
        </row>
        <row r="917">
          <cell r="B917" t="str">
            <v>D7005015001</v>
          </cell>
          <cell r="C917" t="str">
            <v>CY0569</v>
          </cell>
        </row>
        <row r="918">
          <cell r="B918" t="str">
            <v>D7005015013</v>
          </cell>
          <cell r="C918" t="str">
            <v>CY0570</v>
          </cell>
        </row>
        <row r="919">
          <cell r="B919" t="str">
            <v>D7005015033</v>
          </cell>
          <cell r="C919" t="str">
            <v>CY0571</v>
          </cell>
        </row>
        <row r="920">
          <cell r="B920" t="str">
            <v>D7005020001</v>
          </cell>
          <cell r="C920" t="str">
            <v>CY0572</v>
          </cell>
        </row>
        <row r="921">
          <cell r="B921" t="str">
            <v>D7005020013</v>
          </cell>
          <cell r="C921" t="str">
            <v>CY0573</v>
          </cell>
        </row>
        <row r="922">
          <cell r="B922" t="str">
            <v>D7005020017</v>
          </cell>
          <cell r="C922" t="str">
            <v>CY0574</v>
          </cell>
        </row>
        <row r="923">
          <cell r="B923" t="str">
            <v>D7005020029</v>
          </cell>
          <cell r="C923" t="str">
            <v>CY0575</v>
          </cell>
        </row>
        <row r="924">
          <cell r="B924" t="str">
            <v>D7005020033</v>
          </cell>
          <cell r="C924" t="str">
            <v>CY0576</v>
          </cell>
        </row>
        <row r="925">
          <cell r="B925" t="str">
            <v>D7005020045</v>
          </cell>
          <cell r="C925" t="str">
            <v>CY0577</v>
          </cell>
        </row>
        <row r="926">
          <cell r="B926" t="str">
            <v>D7005030025</v>
          </cell>
          <cell r="C926" t="str">
            <v>CY0578</v>
          </cell>
        </row>
        <row r="927">
          <cell r="B927" t="str">
            <v>D7005030033</v>
          </cell>
          <cell r="C927" t="str">
            <v>CY0579</v>
          </cell>
        </row>
        <row r="928">
          <cell r="B928" t="str">
            <v>D7005030037</v>
          </cell>
          <cell r="C928" t="str">
            <v>CY0580</v>
          </cell>
        </row>
        <row r="929">
          <cell r="B929" t="str">
            <v>D7005030041</v>
          </cell>
          <cell r="C929" t="str">
            <v>CY0842</v>
          </cell>
        </row>
        <row r="930">
          <cell r="B930" t="str">
            <v>D7005030053</v>
          </cell>
          <cell r="C930" t="str">
            <v>CY0581</v>
          </cell>
        </row>
        <row r="931">
          <cell r="B931" t="str">
            <v>D7005030109</v>
          </cell>
          <cell r="C931" t="str">
            <v>CY0582</v>
          </cell>
        </row>
        <row r="932">
          <cell r="B932" t="str">
            <v>D7005030113</v>
          </cell>
          <cell r="C932" t="str">
            <v>CY0583</v>
          </cell>
        </row>
        <row r="933">
          <cell r="B933" t="str">
            <v>D7005030121</v>
          </cell>
          <cell r="C933" t="str">
            <v>CY0843</v>
          </cell>
        </row>
        <row r="934">
          <cell r="B934" t="str">
            <v>D7005030125</v>
          </cell>
          <cell r="C934" t="str">
            <v>CY0584</v>
          </cell>
        </row>
        <row r="935">
          <cell r="B935" t="str">
            <v>D7005030133</v>
          </cell>
          <cell r="C935" t="str">
            <v>CY0844</v>
          </cell>
        </row>
        <row r="936">
          <cell r="B936" t="str">
            <v>D7005030141</v>
          </cell>
          <cell r="C936" t="str">
            <v>CY0585</v>
          </cell>
        </row>
        <row r="937">
          <cell r="B937" t="str">
            <v>D7005040029</v>
          </cell>
          <cell r="C937" t="str">
            <v>CY0586</v>
          </cell>
        </row>
        <row r="938">
          <cell r="B938" t="str">
            <v>D7005040045</v>
          </cell>
          <cell r="C938" t="str">
            <v>CY0587</v>
          </cell>
        </row>
        <row r="939">
          <cell r="B939" t="str">
            <v>D7005040129</v>
          </cell>
          <cell r="C939" t="str">
            <v>CY0588</v>
          </cell>
        </row>
        <row r="940">
          <cell r="B940" t="str">
            <v>D7005040137</v>
          </cell>
          <cell r="C940" t="str">
            <v>CY0589</v>
          </cell>
        </row>
        <row r="941">
          <cell r="B941" t="str">
            <v>D7005070017</v>
          </cell>
          <cell r="C941" t="str">
            <v>CY0590</v>
          </cell>
        </row>
        <row r="942">
          <cell r="B942" t="str">
            <v>D7005070033</v>
          </cell>
          <cell r="C942" t="str">
            <v>CY0591</v>
          </cell>
        </row>
        <row r="943">
          <cell r="B943" t="str">
            <v>D7005070041</v>
          </cell>
          <cell r="C943" t="str">
            <v>CY0592</v>
          </cell>
        </row>
        <row r="944">
          <cell r="B944" t="str">
            <v>D7010005001</v>
          </cell>
          <cell r="C944" t="str">
            <v>CY0593</v>
          </cell>
        </row>
        <row r="945">
          <cell r="B945" t="str">
            <v>D7010005005</v>
          </cell>
          <cell r="C945" t="str">
            <v>CY0594</v>
          </cell>
        </row>
        <row r="946">
          <cell r="B946" t="str">
            <v>D7010005009</v>
          </cell>
          <cell r="C946" t="str">
            <v>CY0595</v>
          </cell>
        </row>
        <row r="947">
          <cell r="B947" t="str">
            <v>D7010005017</v>
          </cell>
          <cell r="C947" t="str">
            <v>CY0596</v>
          </cell>
        </row>
        <row r="948">
          <cell r="B948" t="str">
            <v>D7010005021</v>
          </cell>
          <cell r="C948" t="str">
            <v>CY0597</v>
          </cell>
        </row>
        <row r="949">
          <cell r="B949" t="str">
            <v>D7010005029</v>
          </cell>
          <cell r="C949" t="str">
            <v>CY0598</v>
          </cell>
        </row>
        <row r="950">
          <cell r="B950" t="str">
            <v>D7010005033</v>
          </cell>
          <cell r="C950" t="str">
            <v>CY0599</v>
          </cell>
        </row>
        <row r="951">
          <cell r="B951" t="str">
            <v>D7010005041</v>
          </cell>
          <cell r="C951" t="str">
            <v>CY0600</v>
          </cell>
        </row>
        <row r="952">
          <cell r="B952" t="str">
            <v>D7010010001</v>
          </cell>
          <cell r="C952" t="str">
            <v>CY0845</v>
          </cell>
        </row>
        <row r="953">
          <cell r="B953" t="str">
            <v>D7010010013</v>
          </cell>
          <cell r="C953" t="str">
            <v>CY0601</v>
          </cell>
        </row>
        <row r="954">
          <cell r="B954" t="str">
            <v>D7010010025</v>
          </cell>
          <cell r="C954" t="str">
            <v>CY0602</v>
          </cell>
        </row>
        <row r="955">
          <cell r="B955" t="str">
            <v>D7010010041</v>
          </cell>
          <cell r="C955" t="str">
            <v>CY0603</v>
          </cell>
        </row>
        <row r="956">
          <cell r="B956" t="str">
            <v>D7010010049</v>
          </cell>
          <cell r="C956" t="str">
            <v>CY0604</v>
          </cell>
        </row>
        <row r="957">
          <cell r="B957" t="str">
            <v>D7010010057</v>
          </cell>
          <cell r="C957" t="str">
            <v>CY0605</v>
          </cell>
        </row>
        <row r="958">
          <cell r="B958" t="str">
            <v>D7010010069</v>
          </cell>
          <cell r="C958" t="str">
            <v>CY0606</v>
          </cell>
        </row>
        <row r="959">
          <cell r="B959" t="str">
            <v>D7010015033</v>
          </cell>
          <cell r="C959" t="str">
            <v>CY0607</v>
          </cell>
        </row>
        <row r="960">
          <cell r="B960" t="str">
            <v>D7010015041</v>
          </cell>
          <cell r="C960" t="str">
            <v>CY0608</v>
          </cell>
        </row>
        <row r="961">
          <cell r="B961" t="str">
            <v>D7010015045</v>
          </cell>
          <cell r="C961" t="str">
            <v>CY0609</v>
          </cell>
        </row>
        <row r="962">
          <cell r="B962" t="str">
            <v>D7010015049</v>
          </cell>
          <cell r="C962" t="str">
            <v>CY0610</v>
          </cell>
        </row>
        <row r="963">
          <cell r="B963" t="str">
            <v>D7010020001</v>
          </cell>
          <cell r="C963" t="str">
            <v>CY0611</v>
          </cell>
        </row>
        <row r="964">
          <cell r="B964" t="str">
            <v>D7010025001</v>
          </cell>
          <cell r="C964" t="str">
            <v>CY0612</v>
          </cell>
        </row>
        <row r="965">
          <cell r="B965" t="str">
            <v>D7010025017</v>
          </cell>
          <cell r="C965" t="str">
            <v>CY0613</v>
          </cell>
        </row>
        <row r="966">
          <cell r="B966" t="str">
            <v>D7010030001</v>
          </cell>
          <cell r="C966" t="str">
            <v>CY0614</v>
          </cell>
        </row>
        <row r="967">
          <cell r="B967" t="str">
            <v>D7010030017</v>
          </cell>
          <cell r="C967" t="str">
            <v>CY0615</v>
          </cell>
        </row>
        <row r="968">
          <cell r="B968" t="str">
            <v>D7010040005</v>
          </cell>
          <cell r="C968" t="str">
            <v>CY0616</v>
          </cell>
        </row>
        <row r="969">
          <cell r="B969" t="str">
            <v>D7010040017</v>
          </cell>
          <cell r="C969" t="str">
            <v>CY0617</v>
          </cell>
        </row>
        <row r="970">
          <cell r="B970" t="str">
            <v>D7010045001</v>
          </cell>
          <cell r="C970" t="str">
            <v>CY0618</v>
          </cell>
        </row>
        <row r="971">
          <cell r="B971" t="str">
            <v>D7010045017</v>
          </cell>
          <cell r="C971" t="str">
            <v>CY0619</v>
          </cell>
        </row>
        <row r="972">
          <cell r="B972" t="str">
            <v>D7010055001</v>
          </cell>
          <cell r="C972" t="str">
            <v>CY0620</v>
          </cell>
        </row>
        <row r="973">
          <cell r="B973" t="str">
            <v>D7010055017</v>
          </cell>
          <cell r="C973" t="str">
            <v>CY0621</v>
          </cell>
        </row>
        <row r="974">
          <cell r="B974" t="str">
            <v>D7010060009</v>
          </cell>
          <cell r="C974" t="str">
            <v>CY0622</v>
          </cell>
        </row>
        <row r="975">
          <cell r="B975" t="str">
            <v>D7015005000</v>
          </cell>
          <cell r="C975" t="str">
            <v>CY0965</v>
          </cell>
        </row>
        <row r="976">
          <cell r="B976" t="str">
            <v>D7015010000</v>
          </cell>
          <cell r="C976" t="str">
            <v>CY0966</v>
          </cell>
        </row>
        <row r="977">
          <cell r="B977" t="str">
            <v>D7015015000</v>
          </cell>
          <cell r="C977" t="str">
            <v>CY0967</v>
          </cell>
        </row>
        <row r="978">
          <cell r="B978" t="str">
            <v>D7015020000</v>
          </cell>
          <cell r="C978" t="str">
            <v>CY0623</v>
          </cell>
        </row>
        <row r="979">
          <cell r="B979" t="str">
            <v>D7015025000</v>
          </cell>
          <cell r="C979" t="str">
            <v>CY0968</v>
          </cell>
        </row>
        <row r="980">
          <cell r="B980" t="str">
            <v>D7015030000</v>
          </cell>
          <cell r="C980" t="str">
            <v>CY0969</v>
          </cell>
        </row>
        <row r="981">
          <cell r="B981" t="str">
            <v>D7015035000</v>
          </cell>
          <cell r="C981" t="str">
            <v>CY0624</v>
          </cell>
        </row>
        <row r="982">
          <cell r="B982" t="str">
            <v>D7025010000</v>
          </cell>
          <cell r="C982" t="str">
            <v>CY0970</v>
          </cell>
        </row>
        <row r="983">
          <cell r="B983" t="str">
            <v>D7025020005</v>
          </cell>
          <cell r="C983" t="str">
            <v>CY0625</v>
          </cell>
        </row>
        <row r="984">
          <cell r="B984" t="str">
            <v>D7025030009</v>
          </cell>
          <cell r="C984" t="str">
            <v>CY0971</v>
          </cell>
        </row>
        <row r="985">
          <cell r="B985" t="str">
            <v>D7025050017</v>
          </cell>
          <cell r="C985" t="str">
            <v>CY0972</v>
          </cell>
        </row>
        <row r="986">
          <cell r="B986" t="str">
            <v>D7030010000</v>
          </cell>
          <cell r="C986" t="str">
            <v>CY0973</v>
          </cell>
        </row>
        <row r="987">
          <cell r="B987" t="str">
            <v>D7030020000</v>
          </cell>
          <cell r="C987" t="str">
            <v>CY0974</v>
          </cell>
        </row>
        <row r="988">
          <cell r="B988" t="str">
            <v>D7030030000</v>
          </cell>
          <cell r="C988" t="str">
            <v>CY0626</v>
          </cell>
        </row>
        <row r="989">
          <cell r="B989" t="str">
            <v>D7035010000</v>
          </cell>
          <cell r="C989" t="str">
            <v>CY0975</v>
          </cell>
        </row>
        <row r="990">
          <cell r="B990" t="str">
            <v>D7035030000</v>
          </cell>
          <cell r="C990" t="str">
            <v>CY0627</v>
          </cell>
        </row>
        <row r="991">
          <cell r="B991" t="str">
            <v>D7040020000</v>
          </cell>
          <cell r="C991" t="str">
            <v>CY0628</v>
          </cell>
        </row>
        <row r="992">
          <cell r="B992" t="str">
            <v>D7045010001</v>
          </cell>
          <cell r="C992" t="str">
            <v>CY0629</v>
          </cell>
        </row>
        <row r="993">
          <cell r="B993" t="str">
            <v>D7045010005</v>
          </cell>
          <cell r="C993" t="str">
            <v>CY0630</v>
          </cell>
        </row>
        <row r="994">
          <cell r="B994" t="str">
            <v>D7045020001</v>
          </cell>
          <cell r="C994" t="str">
            <v>CY0631</v>
          </cell>
        </row>
        <row r="995">
          <cell r="B995" t="str">
            <v>D7045030005</v>
          </cell>
          <cell r="C995" t="str">
            <v>CY0632</v>
          </cell>
        </row>
        <row r="996">
          <cell r="B996" t="str">
            <v>D7045030009</v>
          </cell>
          <cell r="C996" t="str">
            <v>CY0633</v>
          </cell>
        </row>
        <row r="997">
          <cell r="B997" t="str">
            <v>D7050010001</v>
          </cell>
          <cell r="C997" t="str">
            <v>CY0634</v>
          </cell>
        </row>
        <row r="998">
          <cell r="B998" t="str">
            <v>D7050010005</v>
          </cell>
          <cell r="C998" t="str">
            <v>CY0635</v>
          </cell>
        </row>
        <row r="999">
          <cell r="B999" t="str">
            <v>D7050020001</v>
          </cell>
          <cell r="C999" t="str">
            <v>CY0636</v>
          </cell>
        </row>
        <row r="1000">
          <cell r="B1000" t="str">
            <v>D7050020005</v>
          </cell>
          <cell r="C1000" t="str">
            <v>CY0637</v>
          </cell>
        </row>
        <row r="1001">
          <cell r="B1001" t="str">
            <v>D7050030009</v>
          </cell>
          <cell r="C1001" t="str">
            <v>CY0638</v>
          </cell>
        </row>
        <row r="1002">
          <cell r="B1002" t="str">
            <v>D7055020000</v>
          </cell>
          <cell r="C1002" t="str">
            <v>CY0639</v>
          </cell>
        </row>
        <row r="1003">
          <cell r="B1003" t="str">
            <v>D7060005000</v>
          </cell>
          <cell r="C1003" t="str">
            <v>CY0640</v>
          </cell>
        </row>
        <row r="1004">
          <cell r="B1004" t="str">
            <v>D7060010000</v>
          </cell>
          <cell r="C1004" t="str">
            <v>CY0641</v>
          </cell>
        </row>
        <row r="1005">
          <cell r="B1005" t="str">
            <v>D7060015000</v>
          </cell>
          <cell r="C1005" t="str">
            <v>CY0642</v>
          </cell>
        </row>
        <row r="1006">
          <cell r="B1006" t="str">
            <v>D7060020000</v>
          </cell>
          <cell r="C1006" t="str">
            <v>CY0643</v>
          </cell>
        </row>
        <row r="1007">
          <cell r="B1007" t="str">
            <v>D7210005000</v>
          </cell>
          <cell r="C1007" t="str">
            <v>CY0644</v>
          </cell>
        </row>
        <row r="1008">
          <cell r="B1008" t="str">
            <v>D7210025000</v>
          </cell>
          <cell r="C1008" t="str">
            <v>CY0645</v>
          </cell>
        </row>
        <row r="1009">
          <cell r="B1009" t="str">
            <v>M1010010001</v>
          </cell>
          <cell r="C1009" t="str">
            <v>CY0646</v>
          </cell>
        </row>
        <row r="1010">
          <cell r="B1010" t="str">
            <v>M1010010005</v>
          </cell>
          <cell r="C1010" t="str">
            <v>CY0976</v>
          </cell>
        </row>
        <row r="1011">
          <cell r="B1011" t="str">
            <v>M1010010009</v>
          </cell>
          <cell r="C1011" t="str">
            <v>CY0647</v>
          </cell>
        </row>
        <row r="1012">
          <cell r="B1012" t="str">
            <v>M1010010013</v>
          </cell>
          <cell r="C1012" t="str">
            <v>CY0648</v>
          </cell>
        </row>
        <row r="1013">
          <cell r="B1013" t="str">
            <v>M1010020005</v>
          </cell>
          <cell r="C1013" t="str">
            <v>CY0977</v>
          </cell>
        </row>
        <row r="1014">
          <cell r="B1014" t="str">
            <v>M1010020009</v>
          </cell>
          <cell r="C1014" t="str">
            <v>CY0649</v>
          </cell>
        </row>
        <row r="1015">
          <cell r="B1015" t="str">
            <v>M1010030005</v>
          </cell>
          <cell r="C1015" t="str">
            <v>CY0978</v>
          </cell>
        </row>
        <row r="1016">
          <cell r="B1016" t="str">
            <v>M1010030009</v>
          </cell>
          <cell r="C1016" t="str">
            <v>CY0650</v>
          </cell>
        </row>
        <row r="1017">
          <cell r="B1017" t="str">
            <v>M1010040009</v>
          </cell>
          <cell r="C1017" t="str">
            <v>CY0651</v>
          </cell>
        </row>
        <row r="1018">
          <cell r="B1018" t="str">
            <v>M1010050001</v>
          </cell>
          <cell r="C1018" t="str">
            <v>CY0979</v>
          </cell>
        </row>
        <row r="1019">
          <cell r="B1019" t="str">
            <v>M1010050005</v>
          </cell>
          <cell r="C1019" t="str">
            <v>CY0652</v>
          </cell>
        </row>
        <row r="1020">
          <cell r="B1020" t="str">
            <v>M1010060005</v>
          </cell>
          <cell r="C1020" t="str">
            <v>CY0653</v>
          </cell>
        </row>
        <row r="1021">
          <cell r="B1021" t="str">
            <v>M1010080009</v>
          </cell>
          <cell r="C1021" t="str">
            <v>CY0654</v>
          </cell>
        </row>
        <row r="1022">
          <cell r="B1022" t="str">
            <v>M1010080013</v>
          </cell>
          <cell r="C1022" t="str">
            <v>CY0655</v>
          </cell>
        </row>
        <row r="1023">
          <cell r="B1023" t="str">
            <v>M1010100005</v>
          </cell>
          <cell r="C1023" t="str">
            <v>CY0656</v>
          </cell>
        </row>
        <row r="1024">
          <cell r="B1024" t="str">
            <v>M1010100009</v>
          </cell>
          <cell r="C1024" t="str">
            <v>CY0980</v>
          </cell>
        </row>
        <row r="1025">
          <cell r="B1025" t="str">
            <v>M1010100013</v>
          </cell>
          <cell r="C1025" t="str">
            <v>CY0657</v>
          </cell>
        </row>
        <row r="1026">
          <cell r="B1026" t="str">
            <v>M1010110005</v>
          </cell>
          <cell r="C1026" t="str">
            <v>CY0658</v>
          </cell>
        </row>
        <row r="1027">
          <cell r="B1027" t="str">
            <v>M1010130001</v>
          </cell>
          <cell r="C1027" t="str">
            <v>CY0981</v>
          </cell>
        </row>
        <row r="1028">
          <cell r="B1028" t="str">
            <v>M1010130005</v>
          </cell>
          <cell r="C1028" t="str">
            <v>CY0659</v>
          </cell>
        </row>
        <row r="1029">
          <cell r="B1029" t="str">
            <v>M1010180001</v>
          </cell>
          <cell r="C1029" t="str">
            <v>CY0079</v>
          </cell>
        </row>
        <row r="1030">
          <cell r="B1030" t="str">
            <v>M1010190001</v>
          </cell>
          <cell r="C1030" t="str">
            <v>CY0661</v>
          </cell>
        </row>
        <row r="1031">
          <cell r="B1031" t="str">
            <v>M1010190005</v>
          </cell>
          <cell r="C1031" t="str">
            <v>CY0662</v>
          </cell>
        </row>
        <row r="1032">
          <cell r="B1032" t="str">
            <v>M1010210001</v>
          </cell>
          <cell r="C1032" t="str">
            <v>CY0663</v>
          </cell>
        </row>
        <row r="1033">
          <cell r="B1033" t="str">
            <v>M1010210005</v>
          </cell>
          <cell r="C1033" t="str">
            <v>CY0846</v>
          </cell>
        </row>
        <row r="1034">
          <cell r="B1034" t="str">
            <v>M1010220001</v>
          </cell>
          <cell r="C1034" t="str">
            <v>CY0664</v>
          </cell>
        </row>
        <row r="1035">
          <cell r="B1035" t="str">
            <v>M1010240005</v>
          </cell>
          <cell r="C1035" t="str">
            <v>CY0665</v>
          </cell>
        </row>
        <row r="1036">
          <cell r="B1036" t="str">
            <v>M1010240013</v>
          </cell>
          <cell r="C1036" t="str">
            <v>CY0982</v>
          </cell>
        </row>
        <row r="1037">
          <cell r="B1037" t="str">
            <v>M1010240017</v>
          </cell>
          <cell r="C1037" t="str">
            <v>CY0666</v>
          </cell>
        </row>
        <row r="1038">
          <cell r="B1038" t="str">
            <v>M1010250001</v>
          </cell>
          <cell r="C1038" t="str">
            <v>CY0667</v>
          </cell>
        </row>
        <row r="1039">
          <cell r="B1039" t="str">
            <v>M1010260001</v>
          </cell>
          <cell r="C1039" t="str">
            <v>CY0847</v>
          </cell>
        </row>
        <row r="1040">
          <cell r="B1040" t="str">
            <v>M1010290001</v>
          </cell>
          <cell r="C1040" t="str">
            <v>CY0848</v>
          </cell>
        </row>
        <row r="1041">
          <cell r="B1041" t="str">
            <v>M1010320001</v>
          </cell>
          <cell r="C1041" t="str">
            <v>CY0668</v>
          </cell>
        </row>
        <row r="1042">
          <cell r="B1042" t="str">
            <v>M1010330005</v>
          </cell>
          <cell r="C1042" t="str">
            <v>CY0849</v>
          </cell>
        </row>
        <row r="1043">
          <cell r="B1043" t="str">
            <v>M1010340001</v>
          </cell>
          <cell r="C1043" t="str">
            <v>CY0669</v>
          </cell>
        </row>
        <row r="1044">
          <cell r="B1044" t="str">
            <v>M1010340009</v>
          </cell>
          <cell r="C1044" t="str">
            <v>CY0850</v>
          </cell>
        </row>
        <row r="1045">
          <cell r="B1045" t="str">
            <v>M1010380001</v>
          </cell>
          <cell r="C1045" t="str">
            <v>CY0670</v>
          </cell>
        </row>
        <row r="1046">
          <cell r="B1046" t="str">
            <v>M1010380005</v>
          </cell>
          <cell r="C1046" t="str">
            <v>CY0671</v>
          </cell>
        </row>
        <row r="1047">
          <cell r="B1047" t="str">
            <v>M1010380009</v>
          </cell>
          <cell r="C1047" t="str">
            <v>CY0672</v>
          </cell>
        </row>
        <row r="1048">
          <cell r="B1048" t="str">
            <v>M1010390001</v>
          </cell>
          <cell r="C1048" t="str">
            <v>CY0673</v>
          </cell>
        </row>
        <row r="1049">
          <cell r="B1049" t="str">
            <v>M1010420005</v>
          </cell>
          <cell r="C1049" t="str">
            <v>CY0427</v>
          </cell>
        </row>
        <row r="1050">
          <cell r="B1050" t="str">
            <v>M1010480001</v>
          </cell>
          <cell r="C1050" t="str">
            <v>CY0674</v>
          </cell>
        </row>
        <row r="1051">
          <cell r="B1051" t="str">
            <v>M1010490001</v>
          </cell>
          <cell r="C1051" t="str">
            <v>CY0675</v>
          </cell>
        </row>
        <row r="1052">
          <cell r="B1052" t="str">
            <v>M1010530001</v>
          </cell>
          <cell r="C1052" t="str">
            <v>CY0676</v>
          </cell>
        </row>
        <row r="1053">
          <cell r="B1053" t="str">
            <v>M1010540001</v>
          </cell>
          <cell r="C1053" t="str">
            <v>CY0677</v>
          </cell>
        </row>
        <row r="1054">
          <cell r="B1054" t="str">
            <v>M1010560001</v>
          </cell>
          <cell r="C1054" t="str">
            <v>CY0983</v>
          </cell>
        </row>
        <row r="1055">
          <cell r="B1055" t="str">
            <v>M1010560005</v>
          </cell>
          <cell r="C1055" t="str">
            <v>CY0678</v>
          </cell>
        </row>
        <row r="1056">
          <cell r="B1056" t="str">
            <v>M1010570001</v>
          </cell>
          <cell r="C1056" t="str">
            <v>CY0679</v>
          </cell>
        </row>
        <row r="1057">
          <cell r="B1057" t="str">
            <v>M1010580001</v>
          </cell>
          <cell r="C1057" t="str">
            <v>CY0680</v>
          </cell>
        </row>
        <row r="1058">
          <cell r="B1058" t="str">
            <v>M1010580005</v>
          </cell>
          <cell r="C1058" t="str">
            <v>CY0681</v>
          </cell>
        </row>
        <row r="1059">
          <cell r="B1059" t="str">
            <v>M1010590005</v>
          </cell>
          <cell r="C1059" t="str">
            <v>CY0682</v>
          </cell>
        </row>
        <row r="1060">
          <cell r="B1060" t="str">
            <v>M1010600001</v>
          </cell>
          <cell r="C1060" t="str">
            <v>CY0683</v>
          </cell>
        </row>
        <row r="1061">
          <cell r="B1061" t="str">
            <v>M1010640001</v>
          </cell>
          <cell r="C1061" t="str">
            <v>CY0684</v>
          </cell>
        </row>
        <row r="1062">
          <cell r="B1062" t="str">
            <v>M1010710001</v>
          </cell>
          <cell r="C1062" t="str">
            <v>CY0685</v>
          </cell>
        </row>
        <row r="1063">
          <cell r="B1063" t="str">
            <v>M1010710005</v>
          </cell>
          <cell r="C1063" t="str">
            <v>CY0686</v>
          </cell>
        </row>
        <row r="1064">
          <cell r="B1064" t="str">
            <v>M1010830009</v>
          </cell>
          <cell r="C1064" t="str">
            <v>CY0687</v>
          </cell>
        </row>
        <row r="1065">
          <cell r="B1065" t="str">
            <v>M1020090001</v>
          </cell>
          <cell r="C1065" t="str">
            <v>CY0688</v>
          </cell>
        </row>
        <row r="1066">
          <cell r="B1066" t="str">
            <v>M1030060001</v>
          </cell>
          <cell r="C1066" t="str">
            <v>CY0689</v>
          </cell>
        </row>
        <row r="1067">
          <cell r="B1067" t="str">
            <v>M1030060005</v>
          </cell>
          <cell r="C1067" t="str">
            <v>CY0690</v>
          </cell>
        </row>
        <row r="1068">
          <cell r="B1068" t="str">
            <v>M1030060009</v>
          </cell>
          <cell r="C1068" t="str">
            <v>CY0691</v>
          </cell>
        </row>
        <row r="1069">
          <cell r="B1069" t="str">
            <v>M1030060013</v>
          </cell>
          <cell r="C1069" t="str">
            <v>CY0692</v>
          </cell>
        </row>
        <row r="1070">
          <cell r="B1070" t="str">
            <v>M1030060017</v>
          </cell>
          <cell r="C1070" t="str">
            <v>CY0693</v>
          </cell>
        </row>
        <row r="1071">
          <cell r="B1071" t="str">
            <v>M1030060021</v>
          </cell>
          <cell r="C1071" t="str">
            <v>CY0694</v>
          </cell>
        </row>
        <row r="1072">
          <cell r="B1072" t="str">
            <v>M1030110001</v>
          </cell>
          <cell r="C1072" t="str">
            <v>CY0695</v>
          </cell>
        </row>
        <row r="1073">
          <cell r="B1073" t="str">
            <v>M1030120001</v>
          </cell>
          <cell r="C1073" t="str">
            <v>CY0984</v>
          </cell>
        </row>
        <row r="1074">
          <cell r="B1074" t="str">
            <v>M1030120005</v>
          </cell>
          <cell r="C1074" t="str">
            <v>CY0696</v>
          </cell>
        </row>
        <row r="1075">
          <cell r="B1075" t="str">
            <v>M1030140001</v>
          </cell>
          <cell r="C1075" t="str">
            <v>CY0697</v>
          </cell>
        </row>
        <row r="1076">
          <cell r="B1076" t="str">
            <v>M1030150001</v>
          </cell>
          <cell r="C1076" t="str">
            <v>CY0086</v>
          </cell>
        </row>
        <row r="1077">
          <cell r="B1077" t="str">
            <v>M1030160001</v>
          </cell>
          <cell r="C1077" t="str">
            <v>CY0087</v>
          </cell>
        </row>
        <row r="1078">
          <cell r="B1078" t="str">
            <v>M1030170001</v>
          </cell>
          <cell r="C1078" t="str">
            <v>CY0088</v>
          </cell>
        </row>
        <row r="1079">
          <cell r="B1079" t="str">
            <v>M1030180001</v>
          </cell>
          <cell r="C1079" t="str">
            <v>CY0089</v>
          </cell>
        </row>
        <row r="1080">
          <cell r="B1080" t="str">
            <v>M1030190001</v>
          </cell>
          <cell r="C1080" t="str">
            <v>CY0422</v>
          </cell>
        </row>
        <row r="1081">
          <cell r="B1081" t="str">
            <v>M1040330005</v>
          </cell>
          <cell r="C1081" t="str">
            <v>CY0985</v>
          </cell>
        </row>
        <row r="1082">
          <cell r="B1082" t="str">
            <v>M1040330013</v>
          </cell>
          <cell r="C1082" t="str">
            <v>CY0698</v>
          </cell>
        </row>
        <row r="1083">
          <cell r="B1083" t="str">
            <v>M1040340001</v>
          </cell>
          <cell r="C1083" t="str">
            <v>CY0986</v>
          </cell>
        </row>
        <row r="1084">
          <cell r="B1084" t="str">
            <v>M1040340005</v>
          </cell>
          <cell r="C1084" t="str">
            <v>CY0699</v>
          </cell>
        </row>
        <row r="1085">
          <cell r="B1085" t="str">
            <v>M1040340009</v>
          </cell>
          <cell r="C1085" t="str">
            <v>CY0700</v>
          </cell>
        </row>
        <row r="1086">
          <cell r="B1086" t="str">
            <v>M1050020013</v>
          </cell>
          <cell r="C1086" t="str">
            <v>CY0701</v>
          </cell>
        </row>
        <row r="1087">
          <cell r="B1087" t="str">
            <v>M1050020017</v>
          </cell>
          <cell r="C1087" t="str">
            <v>CY0702</v>
          </cell>
        </row>
        <row r="1088">
          <cell r="B1088" t="str">
            <v>M1050060001</v>
          </cell>
          <cell r="C1088" t="str">
            <v>CY0703</v>
          </cell>
        </row>
        <row r="1089">
          <cell r="B1089" t="str">
            <v>M5510010009</v>
          </cell>
          <cell r="C1089" t="str">
            <v>CY0851</v>
          </cell>
        </row>
        <row r="1090">
          <cell r="B1090" t="str">
            <v>M5510020001</v>
          </cell>
          <cell r="C1090" t="str">
            <v>CY0852</v>
          </cell>
        </row>
        <row r="1091">
          <cell r="B1091" t="str">
            <v>M5510020005</v>
          </cell>
          <cell r="C1091" t="str">
            <v>CY0987</v>
          </cell>
        </row>
        <row r="1092">
          <cell r="B1092" t="str">
            <v>M5510020009</v>
          </cell>
          <cell r="C1092" t="str">
            <v>CY0853</v>
          </cell>
        </row>
        <row r="1093">
          <cell r="B1093" t="str">
            <v>M5510030005</v>
          </cell>
          <cell r="C1093" t="str">
            <v>CY0854</v>
          </cell>
        </row>
        <row r="1094">
          <cell r="B1094" t="str">
            <v>M5510030009</v>
          </cell>
          <cell r="C1094" t="str">
            <v>CY0855</v>
          </cell>
        </row>
        <row r="1095">
          <cell r="B1095" t="str">
            <v>M5510080001</v>
          </cell>
          <cell r="C1095" t="str">
            <v>CY0712</v>
          </cell>
        </row>
        <row r="1096">
          <cell r="B1096" t="str">
            <v>M5510080009</v>
          </cell>
          <cell r="C1096" t="str">
            <v>CY0713</v>
          </cell>
        </row>
        <row r="1097">
          <cell r="B1097" t="str">
            <v>M5510090009</v>
          </cell>
          <cell r="C1097" t="str">
            <v>CY0856</v>
          </cell>
        </row>
        <row r="1098">
          <cell r="B1098" t="str">
            <v>M5510100005</v>
          </cell>
          <cell r="C1098" t="str">
            <v>CY0714</v>
          </cell>
        </row>
        <row r="1099">
          <cell r="B1099" t="str">
            <v>M5510100009</v>
          </cell>
          <cell r="C1099" t="str">
            <v>CY0715</v>
          </cell>
        </row>
        <row r="1100">
          <cell r="B1100" t="str">
            <v>M5510100013</v>
          </cell>
          <cell r="C1100" t="str">
            <v>CY0716</v>
          </cell>
        </row>
        <row r="1101">
          <cell r="B1101" t="str">
            <v>M5510120005</v>
          </cell>
          <cell r="C1101" t="str">
            <v>CY0717</v>
          </cell>
        </row>
        <row r="1102">
          <cell r="B1102" t="str">
            <v>M5510120009</v>
          </cell>
          <cell r="C1102" t="str">
            <v>CY0718</v>
          </cell>
        </row>
        <row r="1103">
          <cell r="B1103" t="str">
            <v>M5510140009</v>
          </cell>
          <cell r="C1103" t="str">
            <v>CY0857</v>
          </cell>
        </row>
        <row r="1104">
          <cell r="B1104" t="str">
            <v>M5510150001</v>
          </cell>
          <cell r="C1104" t="str">
            <v>CY0858</v>
          </cell>
        </row>
        <row r="1105">
          <cell r="B1105" t="str">
            <v>M5510150005</v>
          </cell>
          <cell r="C1105" t="str">
            <v>CY0859</v>
          </cell>
        </row>
        <row r="1106">
          <cell r="B1106" t="str">
            <v>M5510150009</v>
          </cell>
          <cell r="C1106" t="str">
            <v>CY0719</v>
          </cell>
        </row>
        <row r="1107">
          <cell r="B1107" t="str">
            <v>M5520010009</v>
          </cell>
          <cell r="C1107" t="str">
            <v>CY0720</v>
          </cell>
        </row>
        <row r="1108">
          <cell r="B1108" t="str">
            <v>M5520030001</v>
          </cell>
          <cell r="C1108" t="str">
            <v>CY0721</v>
          </cell>
        </row>
        <row r="1109">
          <cell r="B1109" t="str">
            <v>M5520040009</v>
          </cell>
          <cell r="C1109" t="str">
            <v>CY0722</v>
          </cell>
        </row>
        <row r="1110">
          <cell r="B1110" t="str">
            <v>M6010010009</v>
          </cell>
          <cell r="C1110" t="str">
            <v>CY0723</v>
          </cell>
        </row>
        <row r="1111">
          <cell r="B1111" t="str">
            <v>M6010010013</v>
          </cell>
          <cell r="C1111" t="str">
            <v>CY0988</v>
          </cell>
        </row>
        <row r="1112">
          <cell r="B1112" t="str">
            <v>M6010010017</v>
          </cell>
          <cell r="C1112" t="str">
            <v>CY0989</v>
          </cell>
        </row>
        <row r="1113">
          <cell r="B1113" t="str">
            <v>M6010020005</v>
          </cell>
          <cell r="C1113" t="str">
            <v>CY0404</v>
          </cell>
        </row>
        <row r="1114">
          <cell r="B1114" t="str">
            <v>M6010020009</v>
          </cell>
          <cell r="C1114" t="str">
            <v>CY0405</v>
          </cell>
        </row>
        <row r="1115">
          <cell r="B1115" t="str">
            <v>M6010020013</v>
          </cell>
          <cell r="C1115" t="str">
            <v>CY0860</v>
          </cell>
        </row>
        <row r="1116">
          <cell r="B1116" t="str">
            <v>M6010020017</v>
          </cell>
          <cell r="C1116" t="str">
            <v>CY0442</v>
          </cell>
        </row>
        <row r="1117">
          <cell r="B1117" t="str">
            <v>M6010030001</v>
          </cell>
          <cell r="C1117" t="str">
            <v>CY0990</v>
          </cell>
        </row>
        <row r="1118">
          <cell r="B1118" t="str">
            <v>M6010030005</v>
          </cell>
          <cell r="C1118" t="str">
            <v>CY0861</v>
          </cell>
        </row>
        <row r="1119">
          <cell r="B1119" t="str">
            <v>M6010030009</v>
          </cell>
          <cell r="C1119" t="str">
            <v>CY0991</v>
          </cell>
        </row>
        <row r="1120">
          <cell r="B1120" t="str">
            <v>M6010030013</v>
          </cell>
          <cell r="C1120" t="str">
            <v>CY0443</v>
          </cell>
        </row>
        <row r="1121">
          <cell r="B1121" t="str">
            <v>M6010030017</v>
          </cell>
          <cell r="C1121" t="str">
            <v>CY0992</v>
          </cell>
        </row>
        <row r="1122">
          <cell r="B1122" t="str">
            <v>M6010030021</v>
          </cell>
          <cell r="C1122" t="str">
            <v>CY0444</v>
          </cell>
        </row>
        <row r="1123">
          <cell r="B1123" t="str">
            <v>M6010030025</v>
          </cell>
          <cell r="C1123" t="str">
            <v>CY0993</v>
          </cell>
        </row>
        <row r="1124">
          <cell r="B1124" t="str">
            <v>M6010030029</v>
          </cell>
          <cell r="C1124" t="str">
            <v>CY0862</v>
          </cell>
        </row>
        <row r="1125">
          <cell r="B1125" t="str">
            <v>M6010030033</v>
          </cell>
          <cell r="C1125" t="str">
            <v>CY0994</v>
          </cell>
        </row>
        <row r="1126">
          <cell r="B1126" t="str">
            <v>M6010030037</v>
          </cell>
          <cell r="C1126" t="str">
            <v>CY0995</v>
          </cell>
        </row>
        <row r="1127">
          <cell r="B1127" t="str">
            <v>M6010030041</v>
          </cell>
          <cell r="C1127" t="str">
            <v>CY0445</v>
          </cell>
        </row>
        <row r="1128">
          <cell r="B1128" t="str">
            <v>M6010040009</v>
          </cell>
          <cell r="C1128" t="str">
            <v>CY0863</v>
          </cell>
        </row>
        <row r="1129">
          <cell r="B1129" t="str">
            <v>M6010040029</v>
          </cell>
          <cell r="C1129" t="str">
            <v>CY0864</v>
          </cell>
        </row>
        <row r="1130">
          <cell r="B1130" t="str">
            <v>M6010050005</v>
          </cell>
          <cell r="C1130" t="str">
            <v>CY0996</v>
          </cell>
        </row>
        <row r="1131">
          <cell r="B1131" t="str">
            <v>M6010050009</v>
          </cell>
          <cell r="C1131" t="str">
            <v>CY0724</v>
          </cell>
        </row>
        <row r="1132">
          <cell r="B1132" t="str">
            <v>M6010050013</v>
          </cell>
          <cell r="C1132" t="str">
            <v>CY0997</v>
          </cell>
        </row>
        <row r="1133">
          <cell r="B1133" t="str">
            <v>M6010050017</v>
          </cell>
          <cell r="C1133" t="str">
            <v>CY0725</v>
          </cell>
        </row>
        <row r="1134">
          <cell r="B1134" t="str">
            <v>M6010070017</v>
          </cell>
          <cell r="C1134" t="str">
            <v>CY0454</v>
          </cell>
        </row>
        <row r="1135">
          <cell r="B1135" t="str">
            <v>M6010080009</v>
          </cell>
          <cell r="C1135" t="str">
            <v>CY0446</v>
          </cell>
        </row>
        <row r="1136">
          <cell r="B1136" t="str">
            <v>M6010080017</v>
          </cell>
          <cell r="C1136" t="str">
            <v>CY0447</v>
          </cell>
        </row>
        <row r="1137">
          <cell r="B1137" t="str">
            <v>M6010100001</v>
          </cell>
          <cell r="C1137" t="str">
            <v>CY0726</v>
          </cell>
        </row>
        <row r="1138">
          <cell r="B1138" t="str">
            <v>M6010100005</v>
          </cell>
          <cell r="C1138" t="str">
            <v>CY0998</v>
          </cell>
        </row>
        <row r="1139">
          <cell r="B1139" t="str">
            <v>M6010100009</v>
          </cell>
          <cell r="C1139" t="str">
            <v>CY0727</v>
          </cell>
        </row>
        <row r="1140">
          <cell r="B1140" t="str">
            <v>M6010100017</v>
          </cell>
          <cell r="C1140" t="str">
            <v>CY0728</v>
          </cell>
        </row>
        <row r="1141">
          <cell r="B1141" t="str">
            <v>M6010100025</v>
          </cell>
          <cell r="C1141" t="str">
            <v>CY0865</v>
          </cell>
        </row>
        <row r="1142">
          <cell r="B1142" t="str">
            <v>M6010100033</v>
          </cell>
          <cell r="C1142" t="str">
            <v>CY0729</v>
          </cell>
        </row>
        <row r="1143">
          <cell r="B1143" t="str">
            <v>M6010100041</v>
          </cell>
          <cell r="C1143" t="str">
            <v>CY0866</v>
          </cell>
        </row>
        <row r="1144">
          <cell r="B1144" t="str">
            <v>M6010110001</v>
          </cell>
          <cell r="C1144" t="str">
            <v>CY0730</v>
          </cell>
        </row>
        <row r="1145">
          <cell r="B1145" t="str">
            <v>M6010110005</v>
          </cell>
          <cell r="C1145" t="str">
            <v>CY0999</v>
          </cell>
        </row>
        <row r="1146">
          <cell r="B1146" t="str">
            <v>M6010110009</v>
          </cell>
          <cell r="C1146" t="str">
            <v>CY0731</v>
          </cell>
        </row>
        <row r="1147">
          <cell r="B1147" t="str">
            <v>M6010110013</v>
          </cell>
          <cell r="C1147" t="str">
            <v>CY1000</v>
          </cell>
        </row>
        <row r="1148">
          <cell r="B1148" t="str">
            <v>M6010110017</v>
          </cell>
          <cell r="C1148" t="str">
            <v>CY0732</v>
          </cell>
        </row>
        <row r="1149">
          <cell r="B1149" t="str">
            <v>M6010110021</v>
          </cell>
          <cell r="C1149" t="str">
            <v>CY1001</v>
          </cell>
        </row>
        <row r="1150">
          <cell r="B1150" t="str">
            <v>M6010110025</v>
          </cell>
          <cell r="C1150" t="str">
            <v>CY0867</v>
          </cell>
        </row>
        <row r="1151">
          <cell r="B1151" t="str">
            <v>M6010110033</v>
          </cell>
          <cell r="C1151" t="str">
            <v>CY0733</v>
          </cell>
        </row>
        <row r="1152">
          <cell r="B1152" t="str">
            <v>M6010120009</v>
          </cell>
          <cell r="C1152" t="str">
            <v>CY0448</v>
          </cell>
        </row>
        <row r="1153">
          <cell r="B1153" t="str">
            <v>M6010120013</v>
          </cell>
          <cell r="C1153" t="str">
            <v>CY1002</v>
          </cell>
        </row>
        <row r="1154">
          <cell r="B1154" t="str">
            <v>M6010120017</v>
          </cell>
          <cell r="C1154" t="str">
            <v>CY1003</v>
          </cell>
        </row>
        <row r="1155">
          <cell r="B1155" t="str">
            <v>M6010130001</v>
          </cell>
          <cell r="C1155" t="str">
            <v>CY0455</v>
          </cell>
        </row>
        <row r="1156">
          <cell r="B1156" t="str">
            <v>M6010130005</v>
          </cell>
          <cell r="C1156" t="str">
            <v>CY1004</v>
          </cell>
        </row>
        <row r="1157">
          <cell r="B1157" t="str">
            <v>M6010130009</v>
          </cell>
          <cell r="C1157" t="str">
            <v>CY0456</v>
          </cell>
        </row>
        <row r="1158">
          <cell r="B1158" t="str">
            <v>M6010130013</v>
          </cell>
          <cell r="C1158" t="str">
            <v>CY1005</v>
          </cell>
        </row>
        <row r="1159">
          <cell r="B1159" t="str">
            <v>M6010130017</v>
          </cell>
          <cell r="C1159" t="str">
            <v>CY0453</v>
          </cell>
        </row>
        <row r="1160">
          <cell r="B1160" t="str">
            <v>M6010140009</v>
          </cell>
          <cell r="C1160" t="str">
            <v>CY0457</v>
          </cell>
        </row>
        <row r="1161">
          <cell r="B1161" t="str">
            <v>M6010150001</v>
          </cell>
          <cell r="C1161" t="str">
            <v>CY0451</v>
          </cell>
        </row>
        <row r="1162">
          <cell r="B1162" t="str">
            <v>M6010150009</v>
          </cell>
          <cell r="C1162" t="str">
            <v>CY0452</v>
          </cell>
        </row>
        <row r="1163">
          <cell r="B1163" t="str">
            <v>M6010180013</v>
          </cell>
          <cell r="C1163" t="str">
            <v>CY0449</v>
          </cell>
        </row>
        <row r="1164">
          <cell r="B1164" t="str">
            <v>M6010180017</v>
          </cell>
          <cell r="C1164" t="str">
            <v>CY0450</v>
          </cell>
        </row>
        <row r="1165">
          <cell r="B1165" t="str">
            <v>M6010280001</v>
          </cell>
          <cell r="C1165" t="str">
            <v>CY0734</v>
          </cell>
        </row>
        <row r="1166">
          <cell r="B1166" t="str">
            <v>M6010280005</v>
          </cell>
          <cell r="C1166" t="str">
            <v>CY0735</v>
          </cell>
        </row>
        <row r="1167">
          <cell r="B1167" t="str">
            <v>M6010280009</v>
          </cell>
          <cell r="C1167" t="str">
            <v>CY0736</v>
          </cell>
        </row>
        <row r="1168">
          <cell r="B1168" t="str">
            <v>M6010340001</v>
          </cell>
          <cell r="C1168" t="str">
            <v>CY0737</v>
          </cell>
        </row>
        <row r="1169">
          <cell r="B1169" t="str">
            <v>M6010340005</v>
          </cell>
          <cell r="C1169" t="str">
            <v>CY0738</v>
          </cell>
        </row>
        <row r="1170">
          <cell r="B1170" t="str">
            <v>M6010340009</v>
          </cell>
          <cell r="C1170" t="str">
            <v>CY1006</v>
          </cell>
        </row>
        <row r="1171">
          <cell r="B1171" t="str">
            <v>M6010340013</v>
          </cell>
          <cell r="C1171" t="str">
            <v>CY0739</v>
          </cell>
        </row>
        <row r="1172">
          <cell r="B1172" t="str">
            <v>M6010340017</v>
          </cell>
          <cell r="C1172" t="str">
            <v>CY1007</v>
          </cell>
        </row>
        <row r="1173">
          <cell r="B1173" t="str">
            <v>M6010340021</v>
          </cell>
          <cell r="C1173" t="str">
            <v>CY0740</v>
          </cell>
        </row>
        <row r="1174">
          <cell r="B1174" t="str">
            <v>M6010340029</v>
          </cell>
          <cell r="C1174" t="str">
            <v>CY0741</v>
          </cell>
        </row>
        <row r="1175">
          <cell r="B1175" t="str">
            <v>M6010340037</v>
          </cell>
          <cell r="C1175" t="str">
            <v>CY0742</v>
          </cell>
        </row>
        <row r="1176">
          <cell r="B1176" t="str">
            <v>M6010350001</v>
          </cell>
          <cell r="C1176" t="str">
            <v>CY0743</v>
          </cell>
        </row>
        <row r="1177">
          <cell r="B1177" t="str">
            <v>M6010350005</v>
          </cell>
          <cell r="C1177" t="str">
            <v>CY0744</v>
          </cell>
        </row>
        <row r="1178">
          <cell r="B1178" t="str">
            <v>M6010350009</v>
          </cell>
          <cell r="C1178" t="str">
            <v>CY0745</v>
          </cell>
        </row>
        <row r="1179">
          <cell r="B1179" t="str">
            <v>M6010350013</v>
          </cell>
          <cell r="C1179" t="str">
            <v>CY1008</v>
          </cell>
        </row>
        <row r="1180">
          <cell r="B1180" t="str">
            <v>M6010350017</v>
          </cell>
          <cell r="C1180" t="str">
            <v>CY0746</v>
          </cell>
        </row>
        <row r="1181">
          <cell r="B1181" t="str">
            <v>M6010370001</v>
          </cell>
          <cell r="C1181" t="str">
            <v>CY0747</v>
          </cell>
        </row>
        <row r="1182">
          <cell r="B1182" t="str">
            <v>M6010370005</v>
          </cell>
          <cell r="C1182" t="str">
            <v>CY0748</v>
          </cell>
        </row>
        <row r="1183">
          <cell r="B1183" t="str">
            <v>M6010370009</v>
          </cell>
          <cell r="C1183" t="str">
            <v>CY1009</v>
          </cell>
        </row>
        <row r="1184">
          <cell r="B1184" t="str">
            <v>M6010370013</v>
          </cell>
          <cell r="C1184" t="str">
            <v>CY0749</v>
          </cell>
        </row>
        <row r="1185">
          <cell r="B1185" t="str">
            <v>M6010370017</v>
          </cell>
          <cell r="C1185" t="str">
            <v>CY0750</v>
          </cell>
        </row>
        <row r="1186">
          <cell r="B1186" t="str">
            <v>M6010410001</v>
          </cell>
          <cell r="C1186" t="str">
            <v>CY1010</v>
          </cell>
        </row>
        <row r="1187">
          <cell r="B1187" t="str">
            <v>M6010410005</v>
          </cell>
          <cell r="C1187" t="str">
            <v>CY0751</v>
          </cell>
        </row>
        <row r="1188">
          <cell r="B1188" t="str">
            <v>M6010410009</v>
          </cell>
          <cell r="C1188" t="str">
            <v>CY1011</v>
          </cell>
        </row>
        <row r="1189">
          <cell r="B1189" t="str">
            <v>M6010410013</v>
          </cell>
          <cell r="C1189" t="str">
            <v>CY0752</v>
          </cell>
        </row>
        <row r="1190">
          <cell r="B1190" t="str">
            <v>M6010420005</v>
          </cell>
          <cell r="C1190" t="str">
            <v>CY0753</v>
          </cell>
        </row>
        <row r="1191">
          <cell r="B1191" t="str">
            <v>M6010420009</v>
          </cell>
          <cell r="C1191" t="str">
            <v>CY0754</v>
          </cell>
        </row>
        <row r="1192">
          <cell r="B1192" t="str">
            <v>M6010420017</v>
          </cell>
          <cell r="C1192" t="str">
            <v>CY0755</v>
          </cell>
        </row>
        <row r="1193">
          <cell r="B1193" t="str">
            <v>M6010430013</v>
          </cell>
          <cell r="C1193" t="str">
            <v>CY0756</v>
          </cell>
        </row>
        <row r="1194">
          <cell r="B1194" t="str">
            <v>M6010430017</v>
          </cell>
          <cell r="C1194" t="str">
            <v>CY0757</v>
          </cell>
        </row>
        <row r="1195">
          <cell r="B1195" t="str">
            <v>M6010430021</v>
          </cell>
          <cell r="C1195" t="str">
            <v>CY0758</v>
          </cell>
        </row>
        <row r="1196">
          <cell r="B1196" t="str">
            <v>M6010530001</v>
          </cell>
          <cell r="C1196" t="str">
            <v>CY0759</v>
          </cell>
        </row>
        <row r="1197">
          <cell r="B1197" t="str">
            <v>M6010530005</v>
          </cell>
          <cell r="C1197" t="str">
            <v>CY1013</v>
          </cell>
        </row>
        <row r="1198">
          <cell r="B1198" t="str">
            <v>M6010530009</v>
          </cell>
          <cell r="C1198" t="str">
            <v>CY0760</v>
          </cell>
        </row>
        <row r="1199">
          <cell r="B1199" t="str">
            <v>M6010530013</v>
          </cell>
          <cell r="C1199" t="str">
            <v>CY1014</v>
          </cell>
        </row>
        <row r="1200">
          <cell r="B1200" t="str">
            <v>M6010530017</v>
          </cell>
          <cell r="C1200" t="str">
            <v>CY0761</v>
          </cell>
        </row>
        <row r="1201">
          <cell r="B1201" t="str">
            <v>M6010570001</v>
          </cell>
          <cell r="C1201" t="str">
            <v>CY1015</v>
          </cell>
        </row>
        <row r="1202">
          <cell r="B1202" t="str">
            <v>M6010570005</v>
          </cell>
          <cell r="C1202" t="str">
            <v>CY1016</v>
          </cell>
        </row>
        <row r="1203">
          <cell r="B1203" t="str">
            <v>M6010570009</v>
          </cell>
          <cell r="C1203" t="str">
            <v>CY1017</v>
          </cell>
        </row>
        <row r="1204">
          <cell r="B1204" t="str">
            <v>M6010570021</v>
          </cell>
          <cell r="C1204" t="str">
            <v>CY0762</v>
          </cell>
        </row>
        <row r="1205">
          <cell r="B1205" t="str">
            <v>M6010570025</v>
          </cell>
          <cell r="C1205" t="str">
            <v>CY1018</v>
          </cell>
        </row>
        <row r="1206">
          <cell r="B1206" t="str">
            <v>M6010570029</v>
          </cell>
          <cell r="C1206" t="str">
            <v>CY0763</v>
          </cell>
        </row>
        <row r="1207">
          <cell r="B1207" t="str">
            <v>M6010570033</v>
          </cell>
          <cell r="C1207" t="str">
            <v>CY1019</v>
          </cell>
        </row>
        <row r="1208">
          <cell r="B1208" t="str">
            <v>M6010570037</v>
          </cell>
          <cell r="C1208" t="str">
            <v>CY0764</v>
          </cell>
        </row>
        <row r="1209">
          <cell r="B1209" t="str">
            <v>M6010580009</v>
          </cell>
          <cell r="C1209" t="str">
            <v>CY0765</v>
          </cell>
        </row>
        <row r="1210">
          <cell r="B1210" t="str">
            <v>M6010580017</v>
          </cell>
          <cell r="C1210" t="str">
            <v>CY0766</v>
          </cell>
        </row>
        <row r="1211">
          <cell r="B1211" t="str">
            <v>M6010580001</v>
          </cell>
          <cell r="C1211" t="str">
            <v>CY1020</v>
          </cell>
        </row>
        <row r="1212">
          <cell r="B1212" t="str">
            <v>M6010580021</v>
          </cell>
          <cell r="C1212" t="str">
            <v>CY1021</v>
          </cell>
        </row>
        <row r="1213">
          <cell r="B1213" t="str">
            <v>M6010580025</v>
          </cell>
          <cell r="C1213" t="str">
            <v>CY0767</v>
          </cell>
        </row>
        <row r="1214">
          <cell r="B1214" t="str">
            <v>M6010580033</v>
          </cell>
          <cell r="C1214" t="str">
            <v>CY0768</v>
          </cell>
        </row>
        <row r="1215">
          <cell r="B1215" t="str">
            <v>M7510010001</v>
          </cell>
          <cell r="C1215" t="str">
            <v>CY0704</v>
          </cell>
        </row>
        <row r="1216">
          <cell r="B1216" t="str">
            <v>M7510010005</v>
          </cell>
          <cell r="C1216" t="str">
            <v>CY0705</v>
          </cell>
        </row>
        <row r="1217">
          <cell r="B1217" t="str">
            <v>M7510020001</v>
          </cell>
          <cell r="C1217" t="str">
            <v>CY0706</v>
          </cell>
        </row>
        <row r="1218">
          <cell r="B1218" t="str">
            <v>M7510020005</v>
          </cell>
          <cell r="C1218" t="str">
            <v>CY0707</v>
          </cell>
        </row>
        <row r="1219">
          <cell r="B1219" t="str">
            <v>M7510030001</v>
          </cell>
          <cell r="C1219" t="str">
            <v>CY0708</v>
          </cell>
        </row>
        <row r="1220">
          <cell r="B1220" t="str">
            <v>M7510030005</v>
          </cell>
          <cell r="C1220" t="str">
            <v>CY0709</v>
          </cell>
        </row>
        <row r="1221">
          <cell r="B1221" t="str">
            <v>M7510040005</v>
          </cell>
          <cell r="C1221" t="str">
            <v>CY0710</v>
          </cell>
        </row>
        <row r="1222">
          <cell r="B1222" t="str">
            <v>M7510050001</v>
          </cell>
          <cell r="C1222" t="str">
            <v>CY0711</v>
          </cell>
        </row>
        <row r="1223">
          <cell r="B1223" t="str">
            <v>M7510050013</v>
          </cell>
          <cell r="C1223" t="str">
            <v>CY0108</v>
          </cell>
        </row>
        <row r="1224">
          <cell r="B1224" t="str">
            <v>D1010010005</v>
          </cell>
          <cell r="C1224" t="str">
            <v>CY1022</v>
          </cell>
        </row>
        <row r="1225">
          <cell r="B1225" t="str">
            <v>D1010010009</v>
          </cell>
          <cell r="C1225" t="str">
            <v>CY0769</v>
          </cell>
        </row>
        <row r="1226">
          <cell r="B1226" t="str">
            <v>D1010020009</v>
          </cell>
          <cell r="C1226" t="str">
            <v>CY0770</v>
          </cell>
        </row>
        <row r="1227">
          <cell r="B1227" t="str">
            <v>D1010030009</v>
          </cell>
          <cell r="C1227" t="str">
            <v>CY0868</v>
          </cell>
        </row>
        <row r="1228">
          <cell r="B1228" t="str">
            <v>D1010050001</v>
          </cell>
          <cell r="C1228" t="str">
            <v>CY1023</v>
          </cell>
        </row>
        <row r="1229">
          <cell r="B1229" t="str">
            <v>D1010050005</v>
          </cell>
          <cell r="C1229" t="str">
            <v>CY0771</v>
          </cell>
        </row>
        <row r="1230">
          <cell r="B1230" t="str">
            <v>D1010060005</v>
          </cell>
          <cell r="C1230" t="str">
            <v>CY0869</v>
          </cell>
        </row>
        <row r="1231">
          <cell r="B1231" t="str">
            <v>D1010080009</v>
          </cell>
          <cell r="C1231" t="str">
            <v>CY0870</v>
          </cell>
        </row>
        <row r="1232">
          <cell r="B1232" t="str">
            <v>D1010100009</v>
          </cell>
          <cell r="C1232" t="str">
            <v>CY1024</v>
          </cell>
        </row>
        <row r="1233">
          <cell r="B1233" t="str">
            <v>D1010100013</v>
          </cell>
          <cell r="C1233" t="str">
            <v>CY0772</v>
          </cell>
        </row>
        <row r="1234">
          <cell r="B1234" t="str">
            <v>D1010110005</v>
          </cell>
          <cell r="C1234" t="str">
            <v>CY0871</v>
          </cell>
        </row>
        <row r="1235">
          <cell r="B1235" t="str">
            <v>D1010180001</v>
          </cell>
          <cell r="C1235" t="str">
            <v>CY0872</v>
          </cell>
        </row>
        <row r="1236">
          <cell r="B1236" t="str">
            <v>D1010190001</v>
          </cell>
          <cell r="C1236" t="str">
            <v>CY0773</v>
          </cell>
        </row>
        <row r="1237">
          <cell r="B1237" t="str">
            <v>D1010190005</v>
          </cell>
          <cell r="C1237" t="str">
            <v>CY0774</v>
          </cell>
        </row>
        <row r="1238">
          <cell r="B1238" t="str">
            <v>D1010220001</v>
          </cell>
          <cell r="C1238" t="str">
            <v>CY0873</v>
          </cell>
        </row>
        <row r="1239">
          <cell r="B1239" t="str">
            <v>D1010240005</v>
          </cell>
          <cell r="C1239" t="str">
            <v>CY0874</v>
          </cell>
        </row>
        <row r="1240">
          <cell r="B1240" t="str">
            <v>D1010240017</v>
          </cell>
          <cell r="C1240" t="str">
            <v>CY1025</v>
          </cell>
        </row>
        <row r="1241">
          <cell r="B1241" t="str">
            <v>D1010330005</v>
          </cell>
          <cell r="C1241" t="str">
            <v>CY0875</v>
          </cell>
        </row>
        <row r="1242">
          <cell r="B1242" t="str">
            <v>D1010380001</v>
          </cell>
          <cell r="C1242" t="str">
            <v>CY0775</v>
          </cell>
        </row>
        <row r="1243">
          <cell r="B1243" t="str">
            <v>D1010380005</v>
          </cell>
          <cell r="C1243" t="str">
            <v>CY0876</v>
          </cell>
        </row>
        <row r="1244">
          <cell r="B1244" t="str">
            <v>D1010420005</v>
          </cell>
          <cell r="C1244" t="str">
            <v>CY0776</v>
          </cell>
        </row>
        <row r="1245">
          <cell r="B1245" t="str">
            <v>D1010480001</v>
          </cell>
          <cell r="C1245" t="str">
            <v>CY0877</v>
          </cell>
        </row>
        <row r="1246">
          <cell r="B1246" t="str">
            <v>D1010490001</v>
          </cell>
          <cell r="C1246" t="str">
            <v>CY0878</v>
          </cell>
        </row>
        <row r="1247">
          <cell r="B1247" t="str">
            <v>D1010530001</v>
          </cell>
          <cell r="C1247" t="str">
            <v>CY1026</v>
          </cell>
        </row>
        <row r="1248">
          <cell r="B1248" t="str">
            <v>D1010560005</v>
          </cell>
          <cell r="C1248" t="str">
            <v>CY0777</v>
          </cell>
        </row>
        <row r="1249">
          <cell r="B1249" t="str">
            <v>D1010580001</v>
          </cell>
          <cell r="C1249" t="str">
            <v>CY0879</v>
          </cell>
        </row>
        <row r="1250">
          <cell r="B1250" t="str">
            <v>D1010580005</v>
          </cell>
          <cell r="C1250" t="str">
            <v>CY0778</v>
          </cell>
        </row>
        <row r="1251">
          <cell r="B1251" t="str">
            <v>D1010710001</v>
          </cell>
          <cell r="C1251" t="str">
            <v>CY0880</v>
          </cell>
        </row>
        <row r="1252">
          <cell r="B1252" t="str">
            <v>D1010710005</v>
          </cell>
          <cell r="C1252" t="str">
            <v>CY0881</v>
          </cell>
        </row>
        <row r="1253">
          <cell r="B1253" t="str">
            <v>D1020090001</v>
          </cell>
          <cell r="C1253" t="str">
            <v>CY0779</v>
          </cell>
        </row>
        <row r="1254">
          <cell r="B1254" t="str">
            <v>D1030060009</v>
          </cell>
          <cell r="C1254" t="str">
            <v>CY1027</v>
          </cell>
        </row>
        <row r="1255">
          <cell r="B1255" t="str">
            <v>D1030060017</v>
          </cell>
          <cell r="C1255" t="str">
            <v>CY0780</v>
          </cell>
        </row>
        <row r="1256">
          <cell r="B1256" t="str">
            <v>D1030060021</v>
          </cell>
          <cell r="C1256" t="str">
            <v>CY0781</v>
          </cell>
        </row>
        <row r="1257">
          <cell r="B1257" t="str">
            <v>D1030110001</v>
          </cell>
          <cell r="C1257" t="str">
            <v>CY0782</v>
          </cell>
        </row>
        <row r="1258">
          <cell r="B1258" t="str">
            <v>D1030120001</v>
          </cell>
          <cell r="C1258" t="str">
            <v>CY1028</v>
          </cell>
        </row>
        <row r="1259">
          <cell r="B1259" t="str">
            <v>D1030120005</v>
          </cell>
          <cell r="C1259" t="str">
            <v>CY0783</v>
          </cell>
        </row>
        <row r="1260">
          <cell r="B1260" t="str">
            <v>D1030140001</v>
          </cell>
          <cell r="C1260" t="str">
            <v>CY0784</v>
          </cell>
        </row>
        <row r="1261">
          <cell r="B1261" t="str">
            <v>D1030170001</v>
          </cell>
          <cell r="C1261" t="str">
            <v>CY0785</v>
          </cell>
        </row>
        <row r="1262">
          <cell r="B1262" t="str">
            <v>D1030180001</v>
          </cell>
          <cell r="C1262" t="str">
            <v>CY0786</v>
          </cell>
        </row>
        <row r="1263">
          <cell r="B1263" t="str">
            <v>D1030190001</v>
          </cell>
          <cell r="C1263" t="str">
            <v>CY0882</v>
          </cell>
        </row>
        <row r="1264">
          <cell r="B1264" t="str">
            <v>D1040330005</v>
          </cell>
          <cell r="C1264" t="str">
            <v>CY1029</v>
          </cell>
        </row>
        <row r="1265">
          <cell r="B1265" t="str">
            <v>D1040330013</v>
          </cell>
          <cell r="C1265" t="str">
            <v>CY1030</v>
          </cell>
        </row>
        <row r="1266">
          <cell r="B1266" t="str">
            <v>D5510010001</v>
          </cell>
          <cell r="C1266" t="str">
            <v>CY0885</v>
          </cell>
        </row>
        <row r="1267">
          <cell r="B1267" t="str">
            <v>D5510020001</v>
          </cell>
          <cell r="C1267" t="str">
            <v>CY0886</v>
          </cell>
        </row>
        <row r="1268">
          <cell r="B1268" t="str">
            <v>D5510030001</v>
          </cell>
          <cell r="C1268" t="str">
            <v>CY0887</v>
          </cell>
        </row>
        <row r="1269">
          <cell r="B1269" t="str">
            <v>D5510080001</v>
          </cell>
          <cell r="C1269" t="str">
            <v>CY0791</v>
          </cell>
        </row>
        <row r="1270">
          <cell r="B1270" t="str">
            <v>D5510090001</v>
          </cell>
          <cell r="C1270" t="str">
            <v>CY0888</v>
          </cell>
        </row>
        <row r="1271">
          <cell r="B1271" t="str">
            <v>D5510100013</v>
          </cell>
          <cell r="C1271" t="str">
            <v>CY0792</v>
          </cell>
        </row>
        <row r="1272">
          <cell r="B1272" t="str">
            <v>D5510120001</v>
          </cell>
          <cell r="C1272" t="str">
            <v>CY0793</v>
          </cell>
        </row>
        <row r="1273">
          <cell r="B1273" t="str">
            <v>D5510140001</v>
          </cell>
          <cell r="C1273" t="str">
            <v>CY0794</v>
          </cell>
        </row>
        <row r="1274">
          <cell r="B1274" t="str">
            <v>D5510150001</v>
          </cell>
          <cell r="C1274" t="str">
            <v>CY0795</v>
          </cell>
        </row>
        <row r="1275">
          <cell r="B1275" t="str">
            <v>D5520010009</v>
          </cell>
          <cell r="C1275" t="str">
            <v>CY0889</v>
          </cell>
        </row>
        <row r="1276">
          <cell r="B1276" t="str">
            <v>D5520030001</v>
          </cell>
          <cell r="C1276" t="str">
            <v>CY0890</v>
          </cell>
        </row>
        <row r="1277">
          <cell r="B1277" t="str">
            <v>D5520040009</v>
          </cell>
          <cell r="C1277" t="str">
            <v>CY0891</v>
          </cell>
        </row>
        <row r="1278">
          <cell r="B1278" t="str">
            <v>D6010010009</v>
          </cell>
          <cell r="C1278" t="str">
            <v>CY0892</v>
          </cell>
        </row>
        <row r="1279">
          <cell r="B1279" t="str">
            <v>D6010020009</v>
          </cell>
          <cell r="C1279" t="str">
            <v>CY0796</v>
          </cell>
        </row>
        <row r="1280">
          <cell r="B1280" t="str">
            <v>D6010020017</v>
          </cell>
          <cell r="C1280" t="str">
            <v>CY1031</v>
          </cell>
        </row>
        <row r="1281">
          <cell r="B1281" t="str">
            <v>D6010030001</v>
          </cell>
          <cell r="C1281" t="str">
            <v>CY1032</v>
          </cell>
        </row>
        <row r="1282">
          <cell r="B1282" t="str">
            <v>D6010030005</v>
          </cell>
          <cell r="C1282" t="str">
            <v>CY1033</v>
          </cell>
        </row>
        <row r="1283">
          <cell r="B1283" t="str">
            <v>D6010030009</v>
          </cell>
          <cell r="C1283" t="str">
            <v>CY1034</v>
          </cell>
        </row>
        <row r="1284">
          <cell r="B1284" t="str">
            <v>D6010030013</v>
          </cell>
          <cell r="C1284" t="str">
            <v>CY1035</v>
          </cell>
        </row>
        <row r="1285">
          <cell r="B1285" t="str">
            <v>D6010030017</v>
          </cell>
          <cell r="C1285" t="str">
            <v>CY1036</v>
          </cell>
        </row>
        <row r="1286">
          <cell r="B1286" t="str">
            <v>D6010030021</v>
          </cell>
          <cell r="C1286" t="str">
            <v>CY0797</v>
          </cell>
        </row>
        <row r="1287">
          <cell r="B1287" t="str">
            <v>D6010030025</v>
          </cell>
          <cell r="C1287" t="str">
            <v>CY1037</v>
          </cell>
        </row>
        <row r="1288">
          <cell r="B1288" t="str">
            <v>D6010050017</v>
          </cell>
          <cell r="C1288" t="str">
            <v>CY0798</v>
          </cell>
        </row>
        <row r="1289">
          <cell r="B1289" t="str">
            <v>D6010070017</v>
          </cell>
          <cell r="C1289" t="str">
            <v>CY0799</v>
          </cell>
        </row>
        <row r="1290">
          <cell r="B1290" t="str">
            <v>D6010100001</v>
          </cell>
          <cell r="C1290" t="str">
            <v>CY0800</v>
          </cell>
        </row>
        <row r="1291">
          <cell r="B1291" t="str">
            <v>D6010100005</v>
          </cell>
          <cell r="C1291" t="str">
            <v>CY1038</v>
          </cell>
        </row>
        <row r="1292">
          <cell r="B1292" t="str">
            <v>D6010100009</v>
          </cell>
          <cell r="C1292" t="str">
            <v>CY1039</v>
          </cell>
        </row>
        <row r="1293">
          <cell r="B1293" t="str">
            <v>D6010100033</v>
          </cell>
          <cell r="C1293" t="str">
            <v>CY0801</v>
          </cell>
        </row>
        <row r="1294">
          <cell r="B1294" t="str">
            <v>D6010110001</v>
          </cell>
          <cell r="C1294" t="str">
            <v>CY0802</v>
          </cell>
        </row>
        <row r="1295">
          <cell r="B1295" t="str">
            <v>D6010110005</v>
          </cell>
          <cell r="C1295" t="str">
            <v>CY1040</v>
          </cell>
        </row>
        <row r="1296">
          <cell r="B1296" t="str">
            <v>D6010120009</v>
          </cell>
          <cell r="C1296" t="str">
            <v>CY0803</v>
          </cell>
        </row>
        <row r="1297">
          <cell r="B1297" t="str">
            <v>D6010140009</v>
          </cell>
          <cell r="C1297" t="str">
            <v>CY0804</v>
          </cell>
        </row>
        <row r="1298">
          <cell r="B1298" t="str">
            <v>D6010180017</v>
          </cell>
          <cell r="C1298" t="str">
            <v>CY0805</v>
          </cell>
        </row>
        <row r="1299">
          <cell r="B1299" t="str">
            <v>D6010340001</v>
          </cell>
          <cell r="C1299" t="str">
            <v>CY0806</v>
          </cell>
        </row>
        <row r="1300">
          <cell r="B1300" t="str">
            <v>D6010340029</v>
          </cell>
          <cell r="C1300" t="str">
            <v>CY0807</v>
          </cell>
        </row>
        <row r="1301">
          <cell r="B1301" t="str">
            <v>D6010350001</v>
          </cell>
          <cell r="C1301" t="str">
            <v>CY0808</v>
          </cell>
        </row>
        <row r="1302">
          <cell r="B1302" t="str">
            <v>D6010350017</v>
          </cell>
          <cell r="C1302" t="str">
            <v>CY0809</v>
          </cell>
        </row>
        <row r="1303">
          <cell r="B1303" t="str">
            <v>D6010370001</v>
          </cell>
          <cell r="C1303" t="str">
            <v>CY0810</v>
          </cell>
        </row>
        <row r="1304">
          <cell r="B1304" t="str">
            <v>D6010370017</v>
          </cell>
          <cell r="C1304" t="str">
            <v>CY0811</v>
          </cell>
        </row>
        <row r="1305">
          <cell r="B1305" t="str">
            <v>D6010410005</v>
          </cell>
          <cell r="C1305" t="str">
            <v>CY0893</v>
          </cell>
        </row>
        <row r="1306">
          <cell r="B1306" t="str">
            <v>D6010420005</v>
          </cell>
          <cell r="C1306" t="str">
            <v>CY0812</v>
          </cell>
        </row>
        <row r="1307">
          <cell r="B1307" t="str">
            <v>D6010430013</v>
          </cell>
          <cell r="C1307" t="str">
            <v>CY0813</v>
          </cell>
        </row>
        <row r="1308">
          <cell r="B1308" t="str">
            <v>D6010430021</v>
          </cell>
          <cell r="C1308" t="str">
            <v>CY0894</v>
          </cell>
        </row>
        <row r="1309">
          <cell r="B1309" t="str">
            <v>D6010530001</v>
          </cell>
          <cell r="C1309" t="str">
            <v>CY0895</v>
          </cell>
        </row>
        <row r="1310">
          <cell r="B1310" t="str">
            <v>D6010530017</v>
          </cell>
          <cell r="C1310" t="str">
            <v>CY0814</v>
          </cell>
        </row>
        <row r="1311">
          <cell r="B1311" t="str">
            <v>D6010570021</v>
          </cell>
          <cell r="C1311" t="str">
            <v>CY0896</v>
          </cell>
        </row>
        <row r="1312">
          <cell r="B1312" t="str">
            <v>D6010570037</v>
          </cell>
          <cell r="C1312" t="str">
            <v>CY0815</v>
          </cell>
        </row>
        <row r="1313">
          <cell r="B1313" t="str">
            <v>D6010580009</v>
          </cell>
          <cell r="C1313" t="str">
            <v>CY0897</v>
          </cell>
        </row>
        <row r="1314">
          <cell r="B1314" t="str">
            <v>D6010580013</v>
          </cell>
          <cell r="C1314" t="str">
            <v>CY0898</v>
          </cell>
        </row>
        <row r="1315">
          <cell r="B1315" t="str">
            <v>D6010580017</v>
          </cell>
          <cell r="C1315" t="str">
            <v>CY1041</v>
          </cell>
        </row>
        <row r="1316">
          <cell r="B1316" t="str">
            <v>D6010580021</v>
          </cell>
          <cell r="C1316" t="str">
            <v>CY1042</v>
          </cell>
        </row>
        <row r="1317">
          <cell r="B1317" t="str">
            <v>D6010580025</v>
          </cell>
          <cell r="C1317" t="str">
            <v>CY0899</v>
          </cell>
        </row>
        <row r="1318">
          <cell r="B1318" t="str">
            <v>D7510010001</v>
          </cell>
          <cell r="C1318" t="str">
            <v>CY0787</v>
          </cell>
        </row>
        <row r="1319">
          <cell r="B1319" t="str">
            <v>D7510020001</v>
          </cell>
          <cell r="C1319" t="str">
            <v>CY0788</v>
          </cell>
        </row>
        <row r="1320">
          <cell r="B1320" t="str">
            <v>D7510030001</v>
          </cell>
          <cell r="C1320" t="str">
            <v>CY0789</v>
          </cell>
        </row>
        <row r="1321">
          <cell r="B1321" t="str">
            <v>D7510040001</v>
          </cell>
          <cell r="C1321" t="str">
            <v>CY0883</v>
          </cell>
        </row>
        <row r="1322">
          <cell r="B1322" t="str">
            <v>D7510050001</v>
          </cell>
          <cell r="C1322" t="str">
            <v>CY0790</v>
          </cell>
        </row>
        <row r="1323">
          <cell r="B1323" t="str">
            <v>D7510050013</v>
          </cell>
          <cell r="C1323" t="str">
            <v>CY0884</v>
          </cell>
        </row>
        <row r="1325">
          <cell r="B1325" t="str">
            <v>Cod. Cliente</v>
          </cell>
          <cell r="C1325" t="str">
            <v>Composicao</v>
          </cell>
        </row>
        <row r="1326">
          <cell r="B1326" t="str">
            <v>E3005005000</v>
          </cell>
          <cell r="C1326" t="str">
            <v>CA0038</v>
          </cell>
        </row>
        <row r="1327">
          <cell r="B1327" t="str">
            <v>E3005010000</v>
          </cell>
          <cell r="C1327" t="str">
            <v>CA0005</v>
          </cell>
        </row>
        <row r="1328">
          <cell r="B1328" t="str">
            <v>E3005015000</v>
          </cell>
          <cell r="C1328" t="str">
            <v>CA0006</v>
          </cell>
        </row>
        <row r="1329">
          <cell r="B1329" t="str">
            <v>E3005020000</v>
          </cell>
          <cell r="C1329" t="str">
            <v>CA0007</v>
          </cell>
        </row>
        <row r="1330">
          <cell r="B1330" t="str">
            <v>E4005005000</v>
          </cell>
          <cell r="C1330" t="str">
            <v>CA0008</v>
          </cell>
        </row>
        <row r="1331">
          <cell r="B1331" t="str">
            <v>E4005010000</v>
          </cell>
          <cell r="C1331" t="str">
            <v>CA0009</v>
          </cell>
        </row>
        <row r="1332">
          <cell r="B1332" t="str">
            <v>E4005015000</v>
          </cell>
          <cell r="C1332" t="str">
            <v>CA0010</v>
          </cell>
        </row>
        <row r="1333">
          <cell r="B1333" t="str">
            <v>E4010005000</v>
          </cell>
          <cell r="C1333" t="str">
            <v>CA0023</v>
          </cell>
        </row>
        <row r="1334">
          <cell r="B1334" t="str">
            <v>E4010010000</v>
          </cell>
          <cell r="C1334" t="str">
            <v>CA0024</v>
          </cell>
        </row>
        <row r="1335">
          <cell r="B1335" t="str">
            <v>E4015005000</v>
          </cell>
          <cell r="C1335" t="str">
            <v>CA0011</v>
          </cell>
        </row>
        <row r="1336">
          <cell r="B1336" t="str">
            <v>E4015010000</v>
          </cell>
          <cell r="C1336" t="str">
            <v>CA0012</v>
          </cell>
        </row>
        <row r="1337">
          <cell r="B1337" t="str">
            <v>E4015015000</v>
          </cell>
          <cell r="C1337" t="str">
            <v>CA0013</v>
          </cell>
        </row>
        <row r="1338">
          <cell r="B1338" t="str">
            <v>E4020005000</v>
          </cell>
          <cell r="C1338" t="str">
            <v>CA0018</v>
          </cell>
        </row>
        <row r="1339">
          <cell r="B1339" t="str">
            <v>E4020010000</v>
          </cell>
          <cell r="C1339" t="str">
            <v>CA0019</v>
          </cell>
        </row>
        <row r="1340">
          <cell r="B1340" t="str">
            <v>E4020015000</v>
          </cell>
          <cell r="C1340" t="str">
            <v>CA0020</v>
          </cell>
        </row>
        <row r="1341">
          <cell r="B1341" t="str">
            <v>E4025005000</v>
          </cell>
          <cell r="C1341" t="str">
            <v>CA0039</v>
          </cell>
        </row>
        <row r="1342">
          <cell r="B1342" t="str">
            <v>E4025010000</v>
          </cell>
          <cell r="C1342" t="str">
            <v>CA0040</v>
          </cell>
        </row>
        <row r="1343">
          <cell r="B1343" t="str">
            <v>E4030005005</v>
          </cell>
          <cell r="C1343" t="str">
            <v>CA0014</v>
          </cell>
        </row>
        <row r="1344">
          <cell r="B1344" t="str">
            <v>E4030005010</v>
          </cell>
          <cell r="C1344" t="str">
            <v>CA0015</v>
          </cell>
        </row>
        <row r="1345">
          <cell r="B1345" t="str">
            <v>E4030010005</v>
          </cell>
          <cell r="C1345" t="str">
            <v>CA0041</v>
          </cell>
        </row>
        <row r="1346">
          <cell r="B1346" t="str">
            <v>E4030010010</v>
          </cell>
          <cell r="C1346" t="str">
            <v>CA0042</v>
          </cell>
        </row>
        <row r="1347">
          <cell r="B1347" t="str">
            <v>E4035005000</v>
          </cell>
          <cell r="C1347" t="str">
            <v>CA0016</v>
          </cell>
        </row>
        <row r="1348">
          <cell r="B1348" t="str">
            <v>E4035010000</v>
          </cell>
          <cell r="C1348" t="str">
            <v>CA0017</v>
          </cell>
        </row>
        <row r="1349">
          <cell r="B1349" t="str">
            <v>E4040005000</v>
          </cell>
          <cell r="C1349" t="str">
            <v>CA0021</v>
          </cell>
        </row>
        <row r="1350">
          <cell r="B1350" t="str">
            <v>E4040010000</v>
          </cell>
          <cell r="C1350" t="str">
            <v>CA0022</v>
          </cell>
        </row>
        <row r="1351">
          <cell r="B1351" t="str">
            <v>E6005001996</v>
          </cell>
          <cell r="C1351" t="str">
            <v>CA0033</v>
          </cell>
        </row>
        <row r="1352">
          <cell r="B1352" t="str">
            <v>E6010001995</v>
          </cell>
          <cell r="C1352" t="str">
            <v>CA0032</v>
          </cell>
        </row>
        <row r="1353">
          <cell r="B1353" t="str">
            <v>E6015001001</v>
          </cell>
          <cell r="C1353" t="str">
            <v>CA0037</v>
          </cell>
        </row>
        <row r="1354">
          <cell r="B1354" t="str">
            <v>E6015001997</v>
          </cell>
          <cell r="C1354" t="str">
            <v>CA0034</v>
          </cell>
        </row>
        <row r="1355">
          <cell r="B1355" t="str">
            <v>E6015001998</v>
          </cell>
          <cell r="C1355" t="str">
            <v>CA0035</v>
          </cell>
        </row>
        <row r="1356">
          <cell r="B1356" t="str">
            <v>E6095001999</v>
          </cell>
          <cell r="C1356" t="str">
            <v>CA0036</v>
          </cell>
        </row>
        <row r="1358">
          <cell r="B1358" t="str">
            <v>Cod. Cliente</v>
          </cell>
          <cell r="C1358" t="str">
            <v>Composicao</v>
          </cell>
        </row>
        <row r="1359">
          <cell r="B1359" t="str">
            <v>CG500000001</v>
          </cell>
          <cell r="C1359" t="str">
            <v>CD5000</v>
          </cell>
        </row>
        <row r="1360">
          <cell r="B1360" t="str">
            <v>CG500000002</v>
          </cell>
          <cell r="C1360" t="str">
            <v>CB5000</v>
          </cell>
        </row>
        <row r="1361">
          <cell r="B1361" t="str">
            <v>CG500000003</v>
          </cell>
          <cell r="C1361" t="str">
            <v>CD5001</v>
          </cell>
        </row>
        <row r="1362">
          <cell r="B1362" t="str">
            <v>CG500000004</v>
          </cell>
          <cell r="C1362" t="str">
            <v>CV5000</v>
          </cell>
        </row>
        <row r="1363">
          <cell r="B1363" t="str">
            <v>CG500000005</v>
          </cell>
          <cell r="C1363" t="str">
            <v>CG5000</v>
          </cell>
        </row>
        <row r="1364">
          <cell r="B1364" t="str">
            <v>CG500000006</v>
          </cell>
          <cell r="C1364" t="str">
            <v>CF5000</v>
          </cell>
        </row>
        <row r="1365">
          <cell r="B1365" t="str">
            <v>CG500000007</v>
          </cell>
          <cell r="C1365" t="str">
            <v>CX5000</v>
          </cell>
        </row>
        <row r="1366">
          <cell r="B1366" t="str">
            <v>CG500000008</v>
          </cell>
          <cell r="C1366" t="str">
            <v>CV5001</v>
          </cell>
        </row>
        <row r="1367">
          <cell r="B1367" t="str">
            <v>CG500000009</v>
          </cell>
          <cell r="C1367" t="str">
            <v>CF5001</v>
          </cell>
        </row>
        <row r="1368">
          <cell r="B1368" t="str">
            <v>CG500000010</v>
          </cell>
          <cell r="C1368" t="str">
            <v>CB5001</v>
          </cell>
        </row>
        <row r="1369">
          <cell r="B1369" t="str">
            <v>CG500000011</v>
          </cell>
          <cell r="C1369" t="str">
            <v>CD5002</v>
          </cell>
        </row>
        <row r="1370">
          <cell r="B1370" t="str">
            <v>CG500000012</v>
          </cell>
          <cell r="C1370" t="str">
            <v>CB5009</v>
          </cell>
        </row>
        <row r="1371">
          <cell r="B1371" t="str">
            <v>CG500000013</v>
          </cell>
          <cell r="C1371" t="str">
            <v>CB5008</v>
          </cell>
        </row>
        <row r="1372">
          <cell r="B1372" t="str">
            <v>CG500000014</v>
          </cell>
          <cell r="C1372" t="str">
            <v>CB5004</v>
          </cell>
        </row>
        <row r="1373">
          <cell r="B1373" t="str">
            <v>CG500000015</v>
          </cell>
          <cell r="C1373" t="str">
            <v>CB5007</v>
          </cell>
        </row>
        <row r="1374">
          <cell r="B1374" t="str">
            <v>CG500000016</v>
          </cell>
          <cell r="C1374" t="str">
            <v>CB5005</v>
          </cell>
        </row>
        <row r="1375">
          <cell r="B1375" t="str">
            <v>CG500000017</v>
          </cell>
          <cell r="C1375" t="str">
            <v>CB5006</v>
          </cell>
        </row>
        <row r="1376">
          <cell r="B1376" t="str">
            <v>CG500000018</v>
          </cell>
          <cell r="C1376" t="str">
            <v>CD5003</v>
          </cell>
        </row>
        <row r="1377">
          <cell r="B1377" t="str">
            <v>CG500000019</v>
          </cell>
          <cell r="C1377" t="str">
            <v>CB5003</v>
          </cell>
        </row>
        <row r="1378">
          <cell r="B1378" t="str">
            <v>CG500000020</v>
          </cell>
          <cell r="C1378" t="str">
            <v>CB5010</v>
          </cell>
        </row>
        <row r="1379">
          <cell r="B1379" t="str">
            <v>CG500000021</v>
          </cell>
          <cell r="C1379" t="str">
            <v>CV5002</v>
          </cell>
        </row>
        <row r="1380">
          <cell r="B1380" t="str">
            <v>CG500000022</v>
          </cell>
          <cell r="C1380" t="str">
            <v>CY5000</v>
          </cell>
        </row>
        <row r="1381">
          <cell r="B1381" t="str">
            <v>CG500000023</v>
          </cell>
          <cell r="C1381" t="str">
            <v>CZ5000</v>
          </cell>
        </row>
        <row r="1382">
          <cell r="B1382" t="str">
            <v>CG500000024</v>
          </cell>
          <cell r="C1382" t="str">
            <v>CV5009</v>
          </cell>
        </row>
        <row r="1383">
          <cell r="B1383" t="str">
            <v>CG500000025</v>
          </cell>
          <cell r="C1383" t="str">
            <v>CY5035</v>
          </cell>
        </row>
        <row r="1384">
          <cell r="B1384" t="str">
            <v>CG500000026</v>
          </cell>
          <cell r="C1384" t="str">
            <v>CY5005</v>
          </cell>
        </row>
        <row r="1385">
          <cell r="B1385" t="str">
            <v>CG500000027</v>
          </cell>
          <cell r="C1385" t="str">
            <v>CY5007</v>
          </cell>
        </row>
        <row r="1386">
          <cell r="B1386" t="str">
            <v>CG500000028</v>
          </cell>
          <cell r="C1386" t="str">
            <v>CB5026</v>
          </cell>
        </row>
        <row r="1387">
          <cell r="B1387" t="str">
            <v>CG500000029</v>
          </cell>
          <cell r="C1387" t="str">
            <v>CD5021</v>
          </cell>
        </row>
        <row r="1388">
          <cell r="B1388" t="str">
            <v>CG500000030</v>
          </cell>
          <cell r="C1388" t="str">
            <v>CD5022</v>
          </cell>
        </row>
        <row r="1389">
          <cell r="B1389" t="str">
            <v>CG500000031</v>
          </cell>
          <cell r="C1389" t="str">
            <v>CD5013</v>
          </cell>
        </row>
        <row r="1390">
          <cell r="B1390" t="str">
            <v>CG500000032</v>
          </cell>
          <cell r="C1390" t="str">
            <v>CE5002</v>
          </cell>
        </row>
        <row r="1391">
          <cell r="B1391" t="str">
            <v>CG500000033</v>
          </cell>
          <cell r="C1391" t="str">
            <v>CE5001</v>
          </cell>
        </row>
        <row r="1392">
          <cell r="B1392" t="str">
            <v>CG500000034</v>
          </cell>
          <cell r="C1392" t="str">
            <v>CE5003</v>
          </cell>
        </row>
        <row r="1393">
          <cell r="B1393" t="str">
            <v>CG500000035</v>
          </cell>
          <cell r="C1393" t="str">
            <v>CD5008</v>
          </cell>
        </row>
        <row r="1394">
          <cell r="B1394" t="str">
            <v>CG500000036</v>
          </cell>
          <cell r="C1394" t="str">
            <v>CD5004</v>
          </cell>
        </row>
        <row r="1395">
          <cell r="B1395" t="str">
            <v>CG500000037</v>
          </cell>
          <cell r="C1395" t="str">
            <v>CD5011</v>
          </cell>
        </row>
        <row r="1396">
          <cell r="B1396" t="str">
            <v>CG500000038</v>
          </cell>
          <cell r="C1396" t="str">
            <v>CY5027</v>
          </cell>
        </row>
        <row r="1397">
          <cell r="B1397" t="str">
            <v>CG500000039</v>
          </cell>
          <cell r="C1397" t="str">
            <v>CY5028</v>
          </cell>
        </row>
        <row r="1398">
          <cell r="B1398" t="str">
            <v>CG500000040</v>
          </cell>
          <cell r="C1398" t="str">
            <v>CY5034</v>
          </cell>
        </row>
        <row r="1399">
          <cell r="B1399" t="str">
            <v>CG500000041</v>
          </cell>
          <cell r="C1399" t="str">
            <v>CV5006</v>
          </cell>
        </row>
        <row r="1400">
          <cell r="B1400" t="str">
            <v>CG500000042</v>
          </cell>
          <cell r="C1400" t="str">
            <v>CV5005</v>
          </cell>
        </row>
        <row r="1401">
          <cell r="B1401" t="str">
            <v>CG500000043</v>
          </cell>
          <cell r="C1401" t="str">
            <v>CB5018</v>
          </cell>
        </row>
        <row r="1402">
          <cell r="B1402" t="str">
            <v>CG500000044</v>
          </cell>
          <cell r="C1402" t="str">
            <v>CY5033</v>
          </cell>
        </row>
        <row r="1403">
          <cell r="B1403" t="str">
            <v>CG500000045</v>
          </cell>
          <cell r="C1403" t="str">
            <v>CD5007</v>
          </cell>
        </row>
        <row r="1404">
          <cell r="B1404" t="str">
            <v>CG500000046</v>
          </cell>
          <cell r="C1404" t="str">
            <v>CY5025</v>
          </cell>
        </row>
        <row r="1405">
          <cell r="B1405" t="str">
            <v>CG500000047</v>
          </cell>
          <cell r="C1405" t="str">
            <v>CY5024</v>
          </cell>
        </row>
        <row r="1406">
          <cell r="B1406" t="str">
            <v>CG500000048</v>
          </cell>
          <cell r="C1406" t="str">
            <v>CC5002</v>
          </cell>
        </row>
        <row r="1407">
          <cell r="B1407" t="str">
            <v>CG500000049</v>
          </cell>
          <cell r="C1407" t="str">
            <v>CV5014</v>
          </cell>
        </row>
        <row r="1408">
          <cell r="B1408" t="str">
            <v>CG500000050</v>
          </cell>
          <cell r="C1408" t="str">
            <v>CV5004</v>
          </cell>
        </row>
        <row r="1409">
          <cell r="B1409" t="str">
            <v>CG500000051</v>
          </cell>
          <cell r="C1409" t="str">
            <v>CB5011</v>
          </cell>
        </row>
        <row r="1410">
          <cell r="B1410" t="str">
            <v>CG500000052</v>
          </cell>
          <cell r="C1410" t="str">
            <v>CB5012</v>
          </cell>
        </row>
        <row r="1411">
          <cell r="B1411" t="str">
            <v>CG500000053</v>
          </cell>
          <cell r="C1411" t="str">
            <v>CC5004</v>
          </cell>
        </row>
        <row r="1412">
          <cell r="B1412" t="str">
            <v>CG500000054</v>
          </cell>
          <cell r="C1412" t="str">
            <v>CB5015</v>
          </cell>
        </row>
        <row r="1413">
          <cell r="B1413" t="str">
            <v>CG500000055</v>
          </cell>
          <cell r="C1413" t="str">
            <v>CY5030</v>
          </cell>
        </row>
        <row r="1414">
          <cell r="B1414" t="str">
            <v>CG500000056</v>
          </cell>
          <cell r="C1414" t="str">
            <v>CV5013</v>
          </cell>
        </row>
        <row r="1415">
          <cell r="B1415" t="str">
            <v>CG500000057</v>
          </cell>
          <cell r="C1415" t="str">
            <v>CV5012</v>
          </cell>
        </row>
        <row r="1416">
          <cell r="B1416" t="str">
            <v>CG500000058</v>
          </cell>
          <cell r="C1416" t="str">
            <v>CV5008</v>
          </cell>
        </row>
        <row r="1417">
          <cell r="B1417" t="str">
            <v>CG500000059</v>
          </cell>
          <cell r="C1417" t="str">
            <v>CB5019</v>
          </cell>
        </row>
        <row r="1418">
          <cell r="B1418" t="str">
            <v>CG500000060</v>
          </cell>
          <cell r="C1418" t="str">
            <v>CD5006</v>
          </cell>
        </row>
        <row r="1419">
          <cell r="B1419" t="str">
            <v>CG500000061</v>
          </cell>
          <cell r="C1419" t="str">
            <v>CD5018</v>
          </cell>
        </row>
        <row r="1420">
          <cell r="B1420" t="str">
            <v>CG500000062</v>
          </cell>
          <cell r="C1420" t="str">
            <v>CV5011</v>
          </cell>
        </row>
        <row r="1421">
          <cell r="B1421" t="str">
            <v>CG500000063</v>
          </cell>
          <cell r="C1421" t="str">
            <v>CX5006</v>
          </cell>
        </row>
        <row r="1422">
          <cell r="B1422" t="str">
            <v>CG500000064</v>
          </cell>
          <cell r="C1422" t="str">
            <v>CV5010</v>
          </cell>
        </row>
        <row r="1423">
          <cell r="B1423" t="str">
            <v>CG500000065</v>
          </cell>
          <cell r="C1423" t="str">
            <v>CY5013</v>
          </cell>
        </row>
        <row r="1424">
          <cell r="B1424" t="str">
            <v>CG500000066</v>
          </cell>
          <cell r="C1424" t="str">
            <v>CV5003</v>
          </cell>
        </row>
        <row r="1425">
          <cell r="B1425" t="str">
            <v>CG500000067</v>
          </cell>
          <cell r="C1425" t="str">
            <v>CY5036</v>
          </cell>
        </row>
        <row r="1426">
          <cell r="B1426" t="str">
            <v>CG500000068</v>
          </cell>
          <cell r="C1426" t="str">
            <v>CU5051</v>
          </cell>
        </row>
        <row r="1427">
          <cell r="B1427" t="str">
            <v>CG500000069</v>
          </cell>
          <cell r="C1427" t="str">
            <v>CY5003</v>
          </cell>
        </row>
        <row r="1428">
          <cell r="B1428" t="str">
            <v>CG500000070</v>
          </cell>
          <cell r="C1428" t="str">
            <v>CY5016</v>
          </cell>
        </row>
        <row r="1429">
          <cell r="B1429" t="str">
            <v>CG500000071</v>
          </cell>
          <cell r="C1429" t="str">
            <v>CY5017</v>
          </cell>
        </row>
        <row r="1430">
          <cell r="B1430" t="str">
            <v>CG500000072</v>
          </cell>
          <cell r="C1430" t="str">
            <v>CB5035</v>
          </cell>
        </row>
        <row r="1431">
          <cell r="B1431" t="str">
            <v>CG500000073</v>
          </cell>
          <cell r="C1431" t="str">
            <v>CY5001</v>
          </cell>
        </row>
        <row r="1432">
          <cell r="B1432" t="str">
            <v>CG500000074</v>
          </cell>
          <cell r="C1432" t="str">
            <v>CY5002</v>
          </cell>
        </row>
        <row r="1433">
          <cell r="B1433" t="str">
            <v>CG500000075</v>
          </cell>
          <cell r="C1433" t="str">
            <v>CV5163</v>
          </cell>
        </row>
        <row r="1434">
          <cell r="B1434" t="str">
            <v>CG500000076</v>
          </cell>
          <cell r="C1434" t="str">
            <v>CY5015</v>
          </cell>
        </row>
        <row r="1435">
          <cell r="B1435" t="str">
            <v>CG500000077</v>
          </cell>
          <cell r="C1435" t="str">
            <v>CY5023</v>
          </cell>
        </row>
        <row r="1436">
          <cell r="B1436" t="str">
            <v>CG500000078</v>
          </cell>
          <cell r="C1436" t="str">
            <v>CY5022</v>
          </cell>
        </row>
        <row r="1437">
          <cell r="B1437" t="str">
            <v>CG500000079</v>
          </cell>
          <cell r="C1437" t="str">
            <v>CY5021</v>
          </cell>
        </row>
        <row r="1438">
          <cell r="B1438" t="str">
            <v>CG500000080</v>
          </cell>
          <cell r="C1438" t="str">
            <v>CY5020</v>
          </cell>
        </row>
        <row r="1439">
          <cell r="B1439" t="str">
            <v>CG500000081</v>
          </cell>
          <cell r="C1439" t="str">
            <v>CY5012</v>
          </cell>
        </row>
        <row r="1440">
          <cell r="B1440" t="str">
            <v>CG500000082</v>
          </cell>
          <cell r="C1440" t="str">
            <v>CV5164</v>
          </cell>
        </row>
        <row r="1441">
          <cell r="B1441" t="str">
            <v>CG500000083</v>
          </cell>
          <cell r="C1441" t="str">
            <v>CY5011</v>
          </cell>
        </row>
        <row r="1442">
          <cell r="B1442" t="str">
            <v>CG500000084</v>
          </cell>
          <cell r="C1442" t="str">
            <v>CV5017</v>
          </cell>
        </row>
        <row r="1443">
          <cell r="B1443" t="str">
            <v>CG500000085</v>
          </cell>
          <cell r="C1443" t="str">
            <v>CV5018</v>
          </cell>
        </row>
        <row r="1444">
          <cell r="B1444" t="str">
            <v>CG500000086</v>
          </cell>
          <cell r="C1444" t="str">
            <v>CV5019</v>
          </cell>
        </row>
        <row r="1445">
          <cell r="B1445" t="str">
            <v>CG500000087</v>
          </cell>
          <cell r="C1445" t="str">
            <v>CV5165</v>
          </cell>
        </row>
        <row r="1446">
          <cell r="B1446" t="str">
            <v>CG500000088</v>
          </cell>
          <cell r="C1446" t="str">
            <v>CY5042</v>
          </cell>
        </row>
        <row r="1447">
          <cell r="B1447" t="str">
            <v>CG500000089</v>
          </cell>
          <cell r="C1447" t="str">
            <v>CY5041</v>
          </cell>
        </row>
        <row r="1448">
          <cell r="B1448" t="str">
            <v>CG500000090</v>
          </cell>
          <cell r="C1448" t="str">
            <v>CY5043</v>
          </cell>
        </row>
        <row r="1449">
          <cell r="B1449" t="str">
            <v>CG500000091</v>
          </cell>
          <cell r="C1449" t="str">
            <v>CZ5001</v>
          </cell>
        </row>
        <row r="1450">
          <cell r="B1450" t="str">
            <v>CG500000092</v>
          </cell>
          <cell r="C1450" t="str">
            <v>CF5002</v>
          </cell>
        </row>
        <row r="1451">
          <cell r="B1451" t="str">
            <v>CG500000093</v>
          </cell>
          <cell r="C1451" t="str">
            <v>CY5019</v>
          </cell>
        </row>
        <row r="1452">
          <cell r="B1452" t="str">
            <v>CG500000094</v>
          </cell>
          <cell r="C1452" t="str">
            <v>CY5029</v>
          </cell>
        </row>
        <row r="1453">
          <cell r="B1453" t="str">
            <v>CG500000095</v>
          </cell>
          <cell r="C1453" t="str">
            <v>CJ5000</v>
          </cell>
        </row>
        <row r="1454">
          <cell r="B1454" t="str">
            <v>CG500000096</v>
          </cell>
          <cell r="C1454" t="str">
            <v>CD5010</v>
          </cell>
        </row>
        <row r="1455">
          <cell r="B1455" t="str">
            <v>CG500000097</v>
          </cell>
          <cell r="C1455" t="str">
            <v>CB5021</v>
          </cell>
        </row>
        <row r="1456">
          <cell r="B1456" t="str">
            <v>CG500000098</v>
          </cell>
          <cell r="C1456" t="str">
            <v>CV5166</v>
          </cell>
        </row>
        <row r="1457">
          <cell r="B1457" t="str">
            <v>CG500000099</v>
          </cell>
          <cell r="C1457" t="str">
            <v>CV5007</v>
          </cell>
        </row>
        <row r="1458">
          <cell r="B1458" t="str">
            <v>CG500000100</v>
          </cell>
          <cell r="C1458" t="str">
            <v>CY5037</v>
          </cell>
        </row>
        <row r="1459">
          <cell r="B1459" t="str">
            <v>CG500000101</v>
          </cell>
          <cell r="C1459" t="str">
            <v>CY5009</v>
          </cell>
        </row>
        <row r="1460">
          <cell r="B1460" t="str">
            <v>CG500000102</v>
          </cell>
          <cell r="C1460" t="str">
            <v>CY5026</v>
          </cell>
        </row>
        <row r="1461">
          <cell r="B1461" t="str">
            <v>CG500000103</v>
          </cell>
          <cell r="C1461" t="str">
            <v>CY5031</v>
          </cell>
        </row>
        <row r="1462">
          <cell r="B1462" t="str">
            <v>CG500000104</v>
          </cell>
          <cell r="C1462" t="str">
            <v>CE5000</v>
          </cell>
        </row>
        <row r="1463">
          <cell r="B1463" t="str">
            <v>CG500000105</v>
          </cell>
          <cell r="C1463" t="str">
            <v>CC5000</v>
          </cell>
        </row>
        <row r="1464">
          <cell r="B1464" t="str">
            <v>CG500000106</v>
          </cell>
          <cell r="C1464" t="str">
            <v>CC5003</v>
          </cell>
        </row>
        <row r="1465">
          <cell r="B1465" t="str">
            <v>CG500000107</v>
          </cell>
          <cell r="C1465" t="str">
            <v>CX5001</v>
          </cell>
        </row>
        <row r="1466">
          <cell r="B1466" t="str">
            <v>CG500000108</v>
          </cell>
          <cell r="C1466" t="str">
            <v>CB5020</v>
          </cell>
        </row>
        <row r="1467">
          <cell r="B1467" t="str">
            <v>CG500000109</v>
          </cell>
          <cell r="C1467" t="str">
            <v>CV5015</v>
          </cell>
        </row>
        <row r="1468">
          <cell r="B1468" t="str">
            <v>CG500000110</v>
          </cell>
          <cell r="C1468" t="str">
            <v>CY5032</v>
          </cell>
        </row>
        <row r="1469">
          <cell r="B1469" t="str">
            <v>CG500000111</v>
          </cell>
          <cell r="C1469" t="str">
            <v>CB5002</v>
          </cell>
        </row>
        <row r="1470">
          <cell r="B1470" t="str">
            <v>CG500000112</v>
          </cell>
          <cell r="C1470" t="str">
            <v>CB5013</v>
          </cell>
        </row>
        <row r="1471">
          <cell r="B1471" t="str">
            <v>CG500000113</v>
          </cell>
          <cell r="C1471" t="str">
            <v>CB5014</v>
          </cell>
        </row>
        <row r="1472">
          <cell r="B1472" t="str">
            <v>CG500000114</v>
          </cell>
          <cell r="C1472" t="str">
            <v>CB5016</v>
          </cell>
        </row>
        <row r="1473">
          <cell r="B1473" t="str">
            <v>CG500000115</v>
          </cell>
          <cell r="C1473" t="str">
            <v>CB5017</v>
          </cell>
        </row>
        <row r="1474">
          <cell r="B1474" t="str">
            <v>CG500000116</v>
          </cell>
          <cell r="C1474" t="str">
            <v>CB5022</v>
          </cell>
        </row>
        <row r="1475">
          <cell r="B1475" t="str">
            <v>CG500000117</v>
          </cell>
          <cell r="C1475" t="str">
            <v>CB5023</v>
          </cell>
        </row>
        <row r="1476">
          <cell r="B1476" t="str">
            <v>CG500000118</v>
          </cell>
          <cell r="C1476" t="str">
            <v>CB5024</v>
          </cell>
        </row>
        <row r="1477">
          <cell r="B1477" t="str">
            <v>CG500000119</v>
          </cell>
          <cell r="C1477" t="str">
            <v>CB5025</v>
          </cell>
        </row>
        <row r="1478">
          <cell r="B1478" t="str">
            <v>CG500000120</v>
          </cell>
          <cell r="C1478" t="str">
            <v>CB5036</v>
          </cell>
        </row>
        <row r="1479">
          <cell r="B1479" t="str">
            <v>CG500000121</v>
          </cell>
          <cell r="C1479" t="str">
            <v>CB5027</v>
          </cell>
        </row>
        <row r="1480">
          <cell r="B1480" t="str">
            <v>CG500000122</v>
          </cell>
          <cell r="C1480" t="str">
            <v>CB5028</v>
          </cell>
        </row>
        <row r="1481">
          <cell r="B1481" t="str">
            <v>CG500000123</v>
          </cell>
          <cell r="C1481" t="str">
            <v>CB5029</v>
          </cell>
        </row>
        <row r="1482">
          <cell r="B1482" t="str">
            <v>CG500000124</v>
          </cell>
          <cell r="C1482" t="str">
            <v>CB5030</v>
          </cell>
        </row>
        <row r="1483">
          <cell r="B1483" t="str">
            <v>CG500000125</v>
          </cell>
          <cell r="C1483" t="str">
            <v>CB5031</v>
          </cell>
        </row>
        <row r="1484">
          <cell r="B1484" t="str">
            <v>CG500000126</v>
          </cell>
          <cell r="C1484" t="str">
            <v>CB5032</v>
          </cell>
        </row>
        <row r="1485">
          <cell r="B1485" t="str">
            <v>CG500000127</v>
          </cell>
          <cell r="C1485" t="str">
            <v>CB5033</v>
          </cell>
        </row>
        <row r="1486">
          <cell r="B1486" t="str">
            <v>CG500000128</v>
          </cell>
          <cell r="C1486" t="str">
            <v>CB5034</v>
          </cell>
        </row>
        <row r="1487">
          <cell r="B1487" t="str">
            <v>CG500000129</v>
          </cell>
          <cell r="C1487" t="str">
            <v>CA5001</v>
          </cell>
        </row>
        <row r="1488">
          <cell r="B1488" t="str">
            <v>CG500000130</v>
          </cell>
          <cell r="C1488" t="str">
            <v>CV5016</v>
          </cell>
        </row>
        <row r="1489">
          <cell r="B1489" t="str">
            <v>CG500000131</v>
          </cell>
          <cell r="C1489" t="str">
            <v>CC5001</v>
          </cell>
        </row>
        <row r="1490">
          <cell r="B1490" t="str">
            <v>CG500000132</v>
          </cell>
          <cell r="C1490" t="str">
            <v>CV5021</v>
          </cell>
        </row>
        <row r="1491">
          <cell r="B1491" t="str">
            <v>CG500000133</v>
          </cell>
          <cell r="C1491" t="str">
            <v>CV5022</v>
          </cell>
        </row>
        <row r="1492">
          <cell r="B1492" t="str">
            <v>CG500000134</v>
          </cell>
          <cell r="C1492" t="str">
            <v>CV5023</v>
          </cell>
        </row>
        <row r="1493">
          <cell r="B1493" t="str">
            <v>CG500000135</v>
          </cell>
          <cell r="C1493" t="str">
            <v>CD5005</v>
          </cell>
        </row>
        <row r="1494">
          <cell r="B1494" t="str">
            <v>CG500000136</v>
          </cell>
          <cell r="C1494" t="str">
            <v>CD5009</v>
          </cell>
        </row>
        <row r="1495">
          <cell r="B1495" t="str">
            <v>CG500000137</v>
          </cell>
          <cell r="C1495" t="str">
            <v>CD5012</v>
          </cell>
        </row>
        <row r="1496">
          <cell r="B1496" t="str">
            <v>CG500000138</v>
          </cell>
          <cell r="C1496" t="str">
            <v>CD5014</v>
          </cell>
        </row>
        <row r="1497">
          <cell r="B1497" t="str">
            <v>CG500000139</v>
          </cell>
          <cell r="C1497" t="str">
            <v>CD5015</v>
          </cell>
        </row>
        <row r="1498">
          <cell r="B1498" t="str">
            <v>CG500000140</v>
          </cell>
          <cell r="C1498" t="str">
            <v>CD5016</v>
          </cell>
        </row>
        <row r="1499">
          <cell r="B1499" t="str">
            <v>CG500000141</v>
          </cell>
          <cell r="C1499" t="str">
            <v>CD5017</v>
          </cell>
        </row>
        <row r="1500">
          <cell r="B1500" t="str">
            <v>CG500000142</v>
          </cell>
          <cell r="C1500" t="str">
            <v>CD5019</v>
          </cell>
        </row>
        <row r="1501">
          <cell r="B1501" t="str">
            <v>CG500000143</v>
          </cell>
          <cell r="C1501" t="str">
            <v>CD5020</v>
          </cell>
        </row>
        <row r="1502">
          <cell r="B1502" t="str">
            <v>CG500000144</v>
          </cell>
          <cell r="C1502" t="str">
            <v>CD5023</v>
          </cell>
        </row>
        <row r="1503">
          <cell r="B1503" t="str">
            <v>CG500000145</v>
          </cell>
          <cell r="C1503" t="str">
            <v>CD5024</v>
          </cell>
        </row>
        <row r="1504">
          <cell r="B1504" t="str">
            <v>CG500000146</v>
          </cell>
          <cell r="C1504" t="str">
            <v>CD5025</v>
          </cell>
        </row>
        <row r="1505">
          <cell r="B1505" t="str">
            <v>CG500000147</v>
          </cell>
          <cell r="C1505" t="str">
            <v>CD5026</v>
          </cell>
        </row>
        <row r="1506">
          <cell r="B1506" t="str">
            <v>CG500000148</v>
          </cell>
          <cell r="C1506" t="str">
            <v>CD5027</v>
          </cell>
        </row>
        <row r="1507">
          <cell r="B1507" t="str">
            <v>CG500000149</v>
          </cell>
          <cell r="C1507" t="str">
            <v>CD5028</v>
          </cell>
        </row>
        <row r="1508">
          <cell r="B1508" t="str">
            <v>CG500000150</v>
          </cell>
          <cell r="C1508" t="str">
            <v>CD5029</v>
          </cell>
        </row>
        <row r="1509">
          <cell r="B1509" t="str">
            <v>CG500000151</v>
          </cell>
          <cell r="C1509" t="str">
            <v>CD5030</v>
          </cell>
        </row>
        <row r="1510">
          <cell r="B1510" t="str">
            <v>CG500000152</v>
          </cell>
          <cell r="C1510" t="str">
            <v>CD5031</v>
          </cell>
        </row>
        <row r="1511">
          <cell r="B1511" t="str">
            <v>CG500000153</v>
          </cell>
          <cell r="C1511" t="str">
            <v>CD5032</v>
          </cell>
        </row>
        <row r="1512">
          <cell r="B1512" t="str">
            <v>CG500000154</v>
          </cell>
          <cell r="C1512" t="str">
            <v>CD5033</v>
          </cell>
        </row>
        <row r="1513">
          <cell r="B1513" t="str">
            <v>CG500000155</v>
          </cell>
          <cell r="C1513" t="str">
            <v>CD5034</v>
          </cell>
        </row>
        <row r="1514">
          <cell r="B1514" t="str">
            <v>CG500000156</v>
          </cell>
          <cell r="C1514" t="str">
            <v>CF5003</v>
          </cell>
        </row>
        <row r="1515">
          <cell r="B1515" t="str">
            <v>CG500000157</v>
          </cell>
          <cell r="C1515" t="str">
            <v>CJ5001</v>
          </cell>
        </row>
        <row r="1516">
          <cell r="B1516" t="str">
            <v>CG500000158</v>
          </cell>
          <cell r="C1516" t="str">
            <v>CU5000</v>
          </cell>
        </row>
        <row r="1517">
          <cell r="B1517" t="str">
            <v>CG500000159</v>
          </cell>
          <cell r="C1517" t="str">
            <v>CU5001</v>
          </cell>
        </row>
        <row r="1518">
          <cell r="B1518" t="str">
            <v>CG500000160</v>
          </cell>
          <cell r="C1518" t="str">
            <v>CV5024</v>
          </cell>
        </row>
        <row r="1519">
          <cell r="B1519" t="str">
            <v>CG500000161</v>
          </cell>
          <cell r="C1519" t="str">
            <v>CV5025</v>
          </cell>
        </row>
        <row r="1520">
          <cell r="B1520" t="str">
            <v>CG500000162</v>
          </cell>
          <cell r="C1520" t="str">
            <v>CV5026</v>
          </cell>
        </row>
        <row r="1521">
          <cell r="B1521" t="str">
            <v>CG500000163</v>
          </cell>
          <cell r="C1521" t="str">
            <v>CV5027</v>
          </cell>
        </row>
        <row r="1522">
          <cell r="B1522" t="str">
            <v>CG500000164</v>
          </cell>
          <cell r="C1522" t="str">
            <v>CV5028</v>
          </cell>
        </row>
        <row r="1523">
          <cell r="B1523" t="str">
            <v>CG500000165</v>
          </cell>
          <cell r="C1523" t="str">
            <v>CV5029</v>
          </cell>
        </row>
        <row r="1524">
          <cell r="B1524" t="str">
            <v>CG500000166</v>
          </cell>
          <cell r="C1524" t="str">
            <v>CV5030</v>
          </cell>
        </row>
        <row r="1525">
          <cell r="B1525" t="str">
            <v>CG500000167</v>
          </cell>
          <cell r="C1525" t="str">
            <v>CV5031</v>
          </cell>
        </row>
        <row r="1526">
          <cell r="B1526" t="str">
            <v>CG500000168</v>
          </cell>
          <cell r="C1526" t="str">
            <v>CV5032</v>
          </cell>
        </row>
        <row r="1527">
          <cell r="B1527" t="str">
            <v>CG500000169</v>
          </cell>
          <cell r="C1527" t="str">
            <v>CV5033</v>
          </cell>
        </row>
        <row r="1528">
          <cell r="B1528" t="str">
            <v>CG500000170</v>
          </cell>
          <cell r="C1528" t="str">
            <v>CV5034</v>
          </cell>
        </row>
        <row r="1529">
          <cell r="B1529" t="str">
            <v>CG500000171</v>
          </cell>
          <cell r="C1529" t="str">
            <v>CV5035</v>
          </cell>
        </row>
        <row r="1530">
          <cell r="B1530" t="str">
            <v>CG500000172</v>
          </cell>
          <cell r="C1530" t="str">
            <v>CV5036</v>
          </cell>
        </row>
        <row r="1531">
          <cell r="B1531" t="str">
            <v>CG500000173</v>
          </cell>
          <cell r="C1531" t="str">
            <v>CV5037</v>
          </cell>
        </row>
        <row r="1532">
          <cell r="B1532" t="str">
            <v>CG500000174</v>
          </cell>
          <cell r="C1532" t="str">
            <v>CV5038</v>
          </cell>
        </row>
        <row r="1533">
          <cell r="B1533" t="str">
            <v>CG500000175</v>
          </cell>
          <cell r="C1533" t="str">
            <v>CV5039</v>
          </cell>
        </row>
        <row r="1534">
          <cell r="B1534" t="str">
            <v>CG500000176</v>
          </cell>
          <cell r="C1534" t="str">
            <v>CV5040</v>
          </cell>
        </row>
        <row r="1535">
          <cell r="B1535" t="str">
            <v>CG500000177</v>
          </cell>
          <cell r="C1535" t="str">
            <v>CV5041</v>
          </cell>
        </row>
        <row r="1536">
          <cell r="B1536" t="str">
            <v>CG500000178</v>
          </cell>
          <cell r="C1536" t="str">
            <v>CV5042</v>
          </cell>
        </row>
        <row r="1537">
          <cell r="B1537" t="str">
            <v>CG500000179</v>
          </cell>
          <cell r="C1537" t="str">
            <v>CV5043</v>
          </cell>
        </row>
        <row r="1538">
          <cell r="B1538" t="str">
            <v>CG500000180</v>
          </cell>
          <cell r="C1538" t="str">
            <v>CV5044</v>
          </cell>
        </row>
        <row r="1539">
          <cell r="B1539" t="str">
            <v>CG500000181</v>
          </cell>
          <cell r="C1539" t="str">
            <v>CV5045</v>
          </cell>
        </row>
        <row r="1540">
          <cell r="B1540" t="str">
            <v>CG500000182</v>
          </cell>
          <cell r="C1540" t="str">
            <v>CV5046</v>
          </cell>
        </row>
        <row r="1541">
          <cell r="B1541" t="str">
            <v>CG500000183</v>
          </cell>
          <cell r="C1541" t="str">
            <v>CV5047</v>
          </cell>
        </row>
        <row r="1542">
          <cell r="B1542" t="str">
            <v>CG500000184</v>
          </cell>
          <cell r="C1542" t="str">
            <v>CV5048</v>
          </cell>
        </row>
        <row r="1543">
          <cell r="B1543" t="str">
            <v>CG500000185</v>
          </cell>
          <cell r="C1543" t="str">
            <v>CV5049</v>
          </cell>
        </row>
        <row r="1544">
          <cell r="B1544" t="str">
            <v>CG500000186</v>
          </cell>
          <cell r="C1544" t="str">
            <v>CV5050</v>
          </cell>
        </row>
        <row r="1545">
          <cell r="B1545" t="str">
            <v>CG500000187</v>
          </cell>
          <cell r="C1545" t="str">
            <v>CV5051</v>
          </cell>
        </row>
        <row r="1546">
          <cell r="B1546" t="str">
            <v>CG500000188</v>
          </cell>
          <cell r="C1546" t="str">
            <v>CV5052</v>
          </cell>
        </row>
        <row r="1547">
          <cell r="B1547" t="str">
            <v>CG500000189</v>
          </cell>
          <cell r="C1547" t="str">
            <v>CV5053</v>
          </cell>
        </row>
        <row r="1548">
          <cell r="B1548" t="str">
            <v>CG500000190</v>
          </cell>
          <cell r="C1548" t="str">
            <v>CV5054</v>
          </cell>
        </row>
        <row r="1549">
          <cell r="B1549" t="str">
            <v>CG500000191</v>
          </cell>
          <cell r="C1549" t="str">
            <v>CV5055</v>
          </cell>
        </row>
        <row r="1550">
          <cell r="B1550" t="str">
            <v>CG500000192</v>
          </cell>
          <cell r="C1550" t="str">
            <v>CV5056</v>
          </cell>
        </row>
        <row r="1551">
          <cell r="B1551" t="str">
            <v>CG500000193</v>
          </cell>
          <cell r="C1551" t="str">
            <v>CV5057</v>
          </cell>
        </row>
        <row r="1552">
          <cell r="B1552" t="str">
            <v>CG500000194</v>
          </cell>
          <cell r="C1552" t="str">
            <v>CV5058</v>
          </cell>
        </row>
        <row r="1553">
          <cell r="B1553" t="str">
            <v>CG500000195</v>
          </cell>
          <cell r="C1553" t="str">
            <v>CV5059</v>
          </cell>
        </row>
        <row r="1554">
          <cell r="B1554" t="str">
            <v>CG500000196</v>
          </cell>
          <cell r="C1554" t="str">
            <v>CV5060</v>
          </cell>
        </row>
        <row r="1555">
          <cell r="B1555" t="str">
            <v>CG500000197</v>
          </cell>
          <cell r="C1555" t="str">
            <v>CV5061</v>
          </cell>
        </row>
        <row r="1556">
          <cell r="B1556" t="str">
            <v>CG500000198</v>
          </cell>
          <cell r="C1556" t="str">
            <v>CV5062</v>
          </cell>
        </row>
        <row r="1557">
          <cell r="B1557" t="str">
            <v>CG500000199</v>
          </cell>
          <cell r="C1557" t="str">
            <v>CV5063</v>
          </cell>
        </row>
        <row r="1558">
          <cell r="B1558" t="str">
            <v>CG500000200</v>
          </cell>
          <cell r="C1558" t="str">
            <v>CV5064</v>
          </cell>
        </row>
        <row r="1559">
          <cell r="B1559" t="str">
            <v>CG500000201</v>
          </cell>
          <cell r="C1559" t="str">
            <v>CV5065</v>
          </cell>
        </row>
        <row r="1560">
          <cell r="B1560" t="str">
            <v>CG500000202</v>
          </cell>
          <cell r="C1560" t="str">
            <v>CV5066</v>
          </cell>
        </row>
        <row r="1561">
          <cell r="B1561" t="str">
            <v>CG500000203</v>
          </cell>
          <cell r="C1561" t="str">
            <v>CV5067</v>
          </cell>
        </row>
        <row r="1562">
          <cell r="B1562" t="str">
            <v>CG500000204</v>
          </cell>
          <cell r="C1562" t="str">
            <v>CV5068</v>
          </cell>
        </row>
        <row r="1563">
          <cell r="B1563" t="str">
            <v>CG500000205</v>
          </cell>
          <cell r="C1563" t="str">
            <v>CV5069</v>
          </cell>
        </row>
        <row r="1564">
          <cell r="B1564" t="str">
            <v>CG500000206</v>
          </cell>
          <cell r="C1564" t="str">
            <v>CV5070</v>
          </cell>
        </row>
        <row r="1565">
          <cell r="B1565" t="str">
            <v>CG500000207</v>
          </cell>
          <cell r="C1565" t="str">
            <v>CV5071</v>
          </cell>
        </row>
        <row r="1566">
          <cell r="B1566" t="str">
            <v>CG500000208</v>
          </cell>
          <cell r="C1566" t="str">
            <v>CV5072</v>
          </cell>
        </row>
        <row r="1567">
          <cell r="B1567" t="str">
            <v>CG500000209</v>
          </cell>
          <cell r="C1567" t="str">
            <v>CV5073</v>
          </cell>
        </row>
        <row r="1568">
          <cell r="B1568" t="str">
            <v>CG500000210</v>
          </cell>
          <cell r="C1568" t="str">
            <v>CV5074</v>
          </cell>
        </row>
        <row r="1569">
          <cell r="B1569" t="str">
            <v>CG500000211</v>
          </cell>
          <cell r="C1569" t="str">
            <v>CV5075</v>
          </cell>
        </row>
        <row r="1570">
          <cell r="B1570" t="str">
            <v>CG500000212</v>
          </cell>
          <cell r="C1570" t="str">
            <v>CV5076</v>
          </cell>
        </row>
        <row r="1571">
          <cell r="B1571" t="str">
            <v>CG500000213</v>
          </cell>
          <cell r="C1571" t="str">
            <v>CV5077</v>
          </cell>
        </row>
        <row r="1572">
          <cell r="B1572" t="str">
            <v>CG500000214</v>
          </cell>
          <cell r="C1572" t="str">
            <v>CV5078</v>
          </cell>
        </row>
        <row r="1573">
          <cell r="B1573" t="str">
            <v>CG500000215</v>
          </cell>
          <cell r="C1573" t="str">
            <v>CV5079</v>
          </cell>
        </row>
        <row r="1574">
          <cell r="B1574" t="str">
            <v>CG500000216</v>
          </cell>
          <cell r="C1574" t="str">
            <v>CV5080</v>
          </cell>
        </row>
        <row r="1575">
          <cell r="B1575" t="str">
            <v>CG500000217</v>
          </cell>
          <cell r="C1575" t="str">
            <v>CV5081</v>
          </cell>
        </row>
        <row r="1576">
          <cell r="B1576" t="str">
            <v>CG500000218</v>
          </cell>
          <cell r="C1576" t="str">
            <v>CV5082</v>
          </cell>
        </row>
        <row r="1577">
          <cell r="B1577" t="str">
            <v>CG500000219</v>
          </cell>
          <cell r="C1577" t="str">
            <v>CV5083</v>
          </cell>
        </row>
        <row r="1578">
          <cell r="B1578" t="str">
            <v>CG500000220</v>
          </cell>
          <cell r="C1578" t="str">
            <v>CV5084</v>
          </cell>
        </row>
        <row r="1579">
          <cell r="B1579" t="str">
            <v>CG500000221</v>
          </cell>
          <cell r="C1579" t="str">
            <v>CV5085</v>
          </cell>
        </row>
        <row r="1580">
          <cell r="B1580" t="str">
            <v>CG500000222</v>
          </cell>
          <cell r="C1580" t="str">
            <v>CV5086</v>
          </cell>
        </row>
        <row r="1581">
          <cell r="B1581" t="str">
            <v>CG500000223</v>
          </cell>
          <cell r="C1581" t="str">
            <v>CV5087</v>
          </cell>
        </row>
        <row r="1582">
          <cell r="B1582" t="str">
            <v>CG500000224</v>
          </cell>
          <cell r="C1582" t="str">
            <v>CV5088</v>
          </cell>
        </row>
        <row r="1583">
          <cell r="B1583" t="str">
            <v>CG500000225</v>
          </cell>
          <cell r="C1583" t="str">
            <v>CV5089</v>
          </cell>
        </row>
        <row r="1584">
          <cell r="B1584" t="str">
            <v>CG500000226</v>
          </cell>
          <cell r="C1584" t="str">
            <v>CV5090</v>
          </cell>
        </row>
        <row r="1585">
          <cell r="B1585" t="str">
            <v>CG500000227</v>
          </cell>
          <cell r="C1585" t="str">
            <v>CV5091</v>
          </cell>
        </row>
        <row r="1586">
          <cell r="B1586" t="str">
            <v>CG500000228</v>
          </cell>
          <cell r="C1586" t="str">
            <v>CV5092</v>
          </cell>
        </row>
        <row r="1587">
          <cell r="B1587" t="str">
            <v>CG500000229</v>
          </cell>
          <cell r="C1587" t="str">
            <v>CV5093</v>
          </cell>
        </row>
        <row r="1588">
          <cell r="B1588" t="str">
            <v>CG500000230</v>
          </cell>
          <cell r="C1588" t="str">
            <v>CV5094</v>
          </cell>
        </row>
        <row r="1589">
          <cell r="B1589" t="str">
            <v>CG500000231</v>
          </cell>
          <cell r="C1589" t="str">
            <v>CV5095</v>
          </cell>
        </row>
        <row r="1590">
          <cell r="B1590" t="str">
            <v>CG500000232</v>
          </cell>
          <cell r="C1590" t="str">
            <v>CV5096</v>
          </cell>
        </row>
        <row r="1591">
          <cell r="B1591" t="str">
            <v>CG500000233</v>
          </cell>
          <cell r="C1591" t="str">
            <v>CV5097</v>
          </cell>
        </row>
        <row r="1592">
          <cell r="B1592" t="str">
            <v>CG500000234</v>
          </cell>
          <cell r="C1592" t="str">
            <v>CV5098</v>
          </cell>
        </row>
        <row r="1593">
          <cell r="B1593" t="str">
            <v>CG500000235</v>
          </cell>
          <cell r="C1593" t="str">
            <v>CV5099</v>
          </cell>
        </row>
        <row r="1594">
          <cell r="B1594" t="str">
            <v>CG500000236</v>
          </cell>
          <cell r="C1594" t="str">
            <v>CV5100</v>
          </cell>
        </row>
        <row r="1595">
          <cell r="B1595" t="str">
            <v>CG500000237</v>
          </cell>
          <cell r="C1595" t="str">
            <v>CV5101</v>
          </cell>
        </row>
        <row r="1596">
          <cell r="B1596" t="str">
            <v>CG500000238</v>
          </cell>
          <cell r="C1596" t="str">
            <v>CV5102</v>
          </cell>
        </row>
        <row r="1597">
          <cell r="B1597" t="str">
            <v>CG500000239</v>
          </cell>
          <cell r="C1597" t="str">
            <v>CV5103</v>
          </cell>
        </row>
        <row r="1598">
          <cell r="B1598" t="str">
            <v>CG500000240</v>
          </cell>
          <cell r="C1598" t="str">
            <v>CV5104</v>
          </cell>
        </row>
        <row r="1599">
          <cell r="B1599" t="str">
            <v>CG500000241</v>
          </cell>
          <cell r="C1599" t="str">
            <v>CV5105</v>
          </cell>
        </row>
        <row r="1600">
          <cell r="B1600" t="str">
            <v>CG500000242</v>
          </cell>
          <cell r="C1600" t="str">
            <v>CV5106</v>
          </cell>
        </row>
        <row r="1601">
          <cell r="B1601" t="str">
            <v>CG500000243</v>
          </cell>
          <cell r="C1601" t="str">
            <v>CV5107</v>
          </cell>
        </row>
        <row r="1602">
          <cell r="B1602" t="str">
            <v>CG500000244</v>
          </cell>
          <cell r="C1602" t="str">
            <v>CV5108</v>
          </cell>
        </row>
        <row r="1603">
          <cell r="B1603" t="str">
            <v>CG500000245</v>
          </cell>
          <cell r="C1603" t="str">
            <v>CV5109</v>
          </cell>
        </row>
        <row r="1604">
          <cell r="B1604" t="str">
            <v>CG500000246</v>
          </cell>
          <cell r="C1604" t="str">
            <v>CV5110</v>
          </cell>
        </row>
        <row r="1605">
          <cell r="B1605" t="str">
            <v>CG500000247</v>
          </cell>
          <cell r="C1605" t="str">
            <v>CV5111</v>
          </cell>
        </row>
        <row r="1606">
          <cell r="B1606" t="str">
            <v>CG500000248</v>
          </cell>
          <cell r="C1606" t="str">
            <v>CV5112</v>
          </cell>
        </row>
        <row r="1607">
          <cell r="B1607" t="str">
            <v>CG500000249</v>
          </cell>
          <cell r="C1607" t="str">
            <v>CV5113</v>
          </cell>
        </row>
        <row r="1608">
          <cell r="B1608" t="str">
            <v>CG500000250</v>
          </cell>
          <cell r="C1608" t="str">
            <v>CV5114</v>
          </cell>
        </row>
        <row r="1609">
          <cell r="B1609" t="str">
            <v>CG500000251</v>
          </cell>
          <cell r="C1609" t="str">
            <v>CV5115</v>
          </cell>
        </row>
        <row r="1610">
          <cell r="B1610" t="str">
            <v>CG500000252</v>
          </cell>
          <cell r="C1610" t="str">
            <v>CV5116</v>
          </cell>
        </row>
        <row r="1611">
          <cell r="B1611" t="str">
            <v>CG500000253</v>
          </cell>
          <cell r="C1611" t="str">
            <v>CV5117</v>
          </cell>
        </row>
        <row r="1612">
          <cell r="B1612" t="str">
            <v>CG500000254</v>
          </cell>
          <cell r="C1612" t="str">
            <v>CV5118</v>
          </cell>
        </row>
        <row r="1613">
          <cell r="B1613" t="str">
            <v>CG500000255</v>
          </cell>
          <cell r="C1613" t="str">
            <v>CV5119</v>
          </cell>
        </row>
        <row r="1614">
          <cell r="B1614" t="str">
            <v>CG500000256</v>
          </cell>
          <cell r="C1614" t="str">
            <v>CV5120</v>
          </cell>
        </row>
        <row r="1615">
          <cell r="B1615" t="str">
            <v>CG500000257</v>
          </cell>
          <cell r="C1615" t="str">
            <v>CV5121</v>
          </cell>
        </row>
        <row r="1616">
          <cell r="B1616" t="str">
            <v>CG500000258</v>
          </cell>
          <cell r="C1616" t="str">
            <v>CV5122</v>
          </cell>
        </row>
        <row r="1617">
          <cell r="B1617" t="str">
            <v>CG500000259</v>
          </cell>
          <cell r="C1617" t="str">
            <v>CV5123</v>
          </cell>
        </row>
        <row r="1618">
          <cell r="B1618" t="str">
            <v>CG500000260</v>
          </cell>
          <cell r="C1618" t="str">
            <v>CV5124</v>
          </cell>
        </row>
        <row r="1619">
          <cell r="B1619" t="str">
            <v>CG500000261</v>
          </cell>
          <cell r="C1619" t="str">
            <v>CV5125</v>
          </cell>
        </row>
        <row r="1620">
          <cell r="B1620" t="str">
            <v>CG500000262</v>
          </cell>
          <cell r="C1620" t="str">
            <v>CV5126</v>
          </cell>
        </row>
        <row r="1621">
          <cell r="B1621" t="str">
            <v>CG500000263</v>
          </cell>
          <cell r="C1621" t="str">
            <v>CV5127</v>
          </cell>
        </row>
        <row r="1622">
          <cell r="B1622" t="str">
            <v>CG500000264</v>
          </cell>
          <cell r="C1622" t="str">
            <v>CV5128</v>
          </cell>
        </row>
        <row r="1623">
          <cell r="B1623" t="str">
            <v>CG500000265</v>
          </cell>
          <cell r="C1623" t="str">
            <v>CV5129</v>
          </cell>
        </row>
        <row r="1624">
          <cell r="B1624" t="str">
            <v>CG500000266</v>
          </cell>
          <cell r="C1624" t="str">
            <v>CV5130</v>
          </cell>
        </row>
        <row r="1625">
          <cell r="B1625" t="str">
            <v>CG500000267</v>
          </cell>
          <cell r="C1625" t="str">
            <v>CV5131</v>
          </cell>
        </row>
        <row r="1626">
          <cell r="B1626" t="str">
            <v>CG500000268</v>
          </cell>
          <cell r="C1626" t="str">
            <v>CV5132</v>
          </cell>
        </row>
        <row r="1627">
          <cell r="B1627" t="str">
            <v>CG500000269</v>
          </cell>
          <cell r="C1627" t="str">
            <v>CV5133</v>
          </cell>
        </row>
        <row r="1628">
          <cell r="B1628" t="str">
            <v>CG500000270</v>
          </cell>
          <cell r="C1628" t="str">
            <v>CV5134</v>
          </cell>
        </row>
        <row r="1629">
          <cell r="B1629" t="str">
            <v>CG500000271</v>
          </cell>
          <cell r="C1629" t="str">
            <v>CV5135</v>
          </cell>
        </row>
        <row r="1630">
          <cell r="B1630" t="str">
            <v>CG500000272</v>
          </cell>
          <cell r="C1630" t="str">
            <v>CV5136</v>
          </cell>
        </row>
        <row r="1631">
          <cell r="B1631" t="str">
            <v>CG500000273</v>
          </cell>
          <cell r="C1631" t="str">
            <v>CV5137</v>
          </cell>
        </row>
        <row r="1632">
          <cell r="B1632" t="str">
            <v>CG500000274</v>
          </cell>
          <cell r="C1632" t="str">
            <v>CV5138</v>
          </cell>
        </row>
        <row r="1633">
          <cell r="B1633" t="str">
            <v>CG500000275</v>
          </cell>
          <cell r="C1633" t="str">
            <v>CV5139</v>
          </cell>
        </row>
        <row r="1634">
          <cell r="B1634" t="str">
            <v>CG500000276</v>
          </cell>
          <cell r="C1634" t="str">
            <v>CV5140</v>
          </cell>
        </row>
        <row r="1635">
          <cell r="B1635" t="str">
            <v>CG500000277</v>
          </cell>
          <cell r="C1635" t="str">
            <v>CV5141</v>
          </cell>
        </row>
        <row r="1636">
          <cell r="B1636" t="str">
            <v>CG500000278</v>
          </cell>
          <cell r="C1636" t="str">
            <v>CV5142</v>
          </cell>
        </row>
        <row r="1637">
          <cell r="B1637" t="str">
            <v>CG500000279</v>
          </cell>
          <cell r="C1637" t="str">
            <v>CV5143</v>
          </cell>
        </row>
        <row r="1638">
          <cell r="B1638" t="str">
            <v>CG500000280</v>
          </cell>
          <cell r="C1638" t="str">
            <v>CV5144</v>
          </cell>
        </row>
        <row r="1639">
          <cell r="B1639" t="str">
            <v>CG500000281</v>
          </cell>
          <cell r="C1639" t="str">
            <v>CV5145</v>
          </cell>
        </row>
        <row r="1640">
          <cell r="B1640" t="str">
            <v>CG500000282</v>
          </cell>
          <cell r="C1640" t="str">
            <v>CV5146</v>
          </cell>
        </row>
        <row r="1641">
          <cell r="B1641" t="str">
            <v>CG500000283</v>
          </cell>
          <cell r="C1641" t="str">
            <v>CV5147</v>
          </cell>
        </row>
        <row r="1642">
          <cell r="B1642" t="str">
            <v>CG500000284</v>
          </cell>
          <cell r="C1642" t="str">
            <v>CV5148</v>
          </cell>
        </row>
        <row r="1643">
          <cell r="B1643" t="str">
            <v>CG500000285</v>
          </cell>
          <cell r="C1643" t="str">
            <v>CV5149</v>
          </cell>
        </row>
        <row r="1644">
          <cell r="B1644" t="str">
            <v>CG500000286</v>
          </cell>
          <cell r="C1644" t="str">
            <v>CV5150</v>
          </cell>
        </row>
        <row r="1645">
          <cell r="B1645" t="str">
            <v>CG500000287</v>
          </cell>
          <cell r="C1645" t="str">
            <v>CV5151</v>
          </cell>
        </row>
        <row r="1646">
          <cell r="B1646" t="str">
            <v>CG500000288</v>
          </cell>
          <cell r="C1646" t="str">
            <v>CV5152</v>
          </cell>
        </row>
        <row r="1647">
          <cell r="B1647" t="str">
            <v>CG500000289</v>
          </cell>
          <cell r="C1647" t="str">
            <v>CV5153</v>
          </cell>
        </row>
        <row r="1648">
          <cell r="B1648" t="str">
            <v>CG500000290</v>
          </cell>
          <cell r="C1648" t="str">
            <v>CV5154</v>
          </cell>
        </row>
        <row r="1649">
          <cell r="B1649" t="str">
            <v>CG500000291</v>
          </cell>
          <cell r="C1649" t="str">
            <v>CV5155</v>
          </cell>
        </row>
        <row r="1650">
          <cell r="B1650" t="str">
            <v>CG500000292</v>
          </cell>
          <cell r="C1650" t="str">
            <v>CV5156</v>
          </cell>
        </row>
        <row r="1651">
          <cell r="B1651" t="str">
            <v>CG500000293</v>
          </cell>
          <cell r="C1651" t="str">
            <v>CV5157</v>
          </cell>
        </row>
        <row r="1652">
          <cell r="B1652" t="str">
            <v>CG500000294</v>
          </cell>
          <cell r="C1652" t="str">
            <v>CV5158</v>
          </cell>
        </row>
        <row r="1653">
          <cell r="B1653" t="str">
            <v>CG500000295</v>
          </cell>
          <cell r="C1653" t="str">
            <v>CV5159</v>
          </cell>
        </row>
        <row r="1654">
          <cell r="B1654" t="str">
            <v>CG500000296</v>
          </cell>
          <cell r="C1654" t="str">
            <v>CV5160</v>
          </cell>
        </row>
        <row r="1655">
          <cell r="B1655" t="str">
            <v>CG500000297</v>
          </cell>
          <cell r="C1655" t="str">
            <v>CV5161</v>
          </cell>
        </row>
        <row r="1656">
          <cell r="B1656" t="str">
            <v>CG500000298</v>
          </cell>
          <cell r="C1656" t="str">
            <v>CV5162</v>
          </cell>
        </row>
        <row r="1657">
          <cell r="B1657" t="str">
            <v>CG500000299</v>
          </cell>
          <cell r="C1657" t="str">
            <v>CX5002</v>
          </cell>
        </row>
        <row r="1658">
          <cell r="B1658" t="str">
            <v>CG500000300</v>
          </cell>
          <cell r="C1658" t="str">
            <v>CX5003</v>
          </cell>
        </row>
        <row r="1659">
          <cell r="B1659" t="str">
            <v>CG500000301</v>
          </cell>
          <cell r="C1659" t="str">
            <v>CX5004</v>
          </cell>
        </row>
        <row r="1660">
          <cell r="B1660" t="str">
            <v>CG500000302</v>
          </cell>
          <cell r="C1660" t="str">
            <v>CX5005</v>
          </cell>
        </row>
        <row r="1661">
          <cell r="B1661" t="str">
            <v>CG500000303</v>
          </cell>
          <cell r="C1661" t="str">
            <v>CX5051</v>
          </cell>
        </row>
        <row r="1662">
          <cell r="B1662" t="str">
            <v>CG500000304</v>
          </cell>
          <cell r="C1662" t="str">
            <v>CX5052</v>
          </cell>
        </row>
        <row r="1663">
          <cell r="B1663" t="str">
            <v>CG500000305</v>
          </cell>
          <cell r="C1663" t="str">
            <v>CX5053</v>
          </cell>
        </row>
        <row r="1664">
          <cell r="B1664" t="str">
            <v>CG500000306</v>
          </cell>
          <cell r="C1664" t="str">
            <v>CX5054</v>
          </cell>
        </row>
        <row r="1665">
          <cell r="B1665" t="str">
            <v>CG500000307</v>
          </cell>
          <cell r="C1665" t="str">
            <v>CY5004</v>
          </cell>
        </row>
        <row r="1666">
          <cell r="B1666" t="str">
            <v>CG500000308</v>
          </cell>
          <cell r="C1666" t="str">
            <v>CY5006</v>
          </cell>
        </row>
        <row r="1667">
          <cell r="B1667" t="str">
            <v>CG500000309</v>
          </cell>
          <cell r="C1667" t="str">
            <v>CY5008</v>
          </cell>
        </row>
        <row r="1668">
          <cell r="B1668" t="str">
            <v>CG500000310</v>
          </cell>
          <cell r="C1668" t="str">
            <v>CY5010</v>
          </cell>
        </row>
        <row r="1669">
          <cell r="B1669" t="str">
            <v>CG500000311</v>
          </cell>
          <cell r="C1669" t="str">
            <v>CY5014</v>
          </cell>
        </row>
        <row r="1670">
          <cell r="B1670" t="str">
            <v>CG500000312</v>
          </cell>
          <cell r="C1670" t="str">
            <v>CY5018</v>
          </cell>
        </row>
        <row r="1671">
          <cell r="B1671" t="str">
            <v>CG500000313</v>
          </cell>
          <cell r="C1671" t="str">
            <v>CY5038</v>
          </cell>
        </row>
        <row r="1672">
          <cell r="B1672" t="str">
            <v>CG500000314</v>
          </cell>
          <cell r="C1672" t="str">
            <v>CY5039</v>
          </cell>
        </row>
        <row r="1673">
          <cell r="B1673" t="str">
            <v>CG500000315</v>
          </cell>
          <cell r="C1673" t="str">
            <v>CY5040</v>
          </cell>
        </row>
        <row r="1674">
          <cell r="B1674" t="str">
            <v>CG500000316</v>
          </cell>
          <cell r="C1674" t="str">
            <v>CY5044</v>
          </cell>
        </row>
        <row r="1675">
          <cell r="B1675" t="str">
            <v>CG500000317</v>
          </cell>
          <cell r="C1675" t="str">
            <v>CY5045</v>
          </cell>
        </row>
        <row r="1676">
          <cell r="B1676" t="str">
            <v>CG500000318</v>
          </cell>
          <cell r="C1676" t="str">
            <v>CY5046</v>
          </cell>
        </row>
        <row r="1677">
          <cell r="B1677" t="str">
            <v>CG500000319</v>
          </cell>
          <cell r="C1677" t="str">
            <v>CY5047</v>
          </cell>
        </row>
        <row r="1678">
          <cell r="B1678" t="str">
            <v>CG500000320</v>
          </cell>
          <cell r="C1678" t="str">
            <v>CY5048</v>
          </cell>
        </row>
        <row r="1679">
          <cell r="B1679" t="str">
            <v>CG500000321</v>
          </cell>
          <cell r="C1679" t="str">
            <v>CY5049</v>
          </cell>
        </row>
        <row r="1680">
          <cell r="B1680" t="str">
            <v>CG500000322</v>
          </cell>
          <cell r="C1680" t="str">
            <v>CY5050</v>
          </cell>
        </row>
        <row r="1681">
          <cell r="B1681" t="str">
            <v>CG500000323</v>
          </cell>
          <cell r="C1681" t="str">
            <v>CY5051</v>
          </cell>
        </row>
        <row r="1682">
          <cell r="B1682" t="str">
            <v>CG500000324</v>
          </cell>
          <cell r="C1682" t="str">
            <v>CY5052</v>
          </cell>
        </row>
        <row r="1683">
          <cell r="C1683" t="str">
            <v>CB6001</v>
          </cell>
        </row>
        <row r="1684">
          <cell r="C1684" t="str">
            <v>CB6003</v>
          </cell>
        </row>
        <row r="1685">
          <cell r="C1685" t="str">
            <v>CB6004</v>
          </cell>
        </row>
        <row r="1686">
          <cell r="C1686" t="str">
            <v>CC6001</v>
          </cell>
        </row>
        <row r="1687">
          <cell r="C1687" t="str">
            <v>CC6002</v>
          </cell>
        </row>
        <row r="1688">
          <cell r="C1688" t="str">
            <v>CD6001</v>
          </cell>
        </row>
        <row r="1689">
          <cell r="C1689" t="str">
            <v>CD6002</v>
          </cell>
        </row>
        <row r="1690">
          <cell r="C1690" t="str">
            <v>CD6003</v>
          </cell>
        </row>
        <row r="1691">
          <cell r="C1691" t="str">
            <v>CE6000</v>
          </cell>
        </row>
        <row r="1692">
          <cell r="C1692" t="str">
            <v>CE6001</v>
          </cell>
        </row>
        <row r="1693">
          <cell r="C1693" t="str">
            <v>CE6002</v>
          </cell>
        </row>
        <row r="1694">
          <cell r="C1694" t="str">
            <v>CF6000</v>
          </cell>
        </row>
        <row r="1695">
          <cell r="C1695" t="str">
            <v>CJ6001</v>
          </cell>
        </row>
        <row r="1696">
          <cell r="C1696" t="str">
            <v>CJ6002</v>
          </cell>
        </row>
        <row r="1697">
          <cell r="C1697" t="str">
            <v>CJ6003</v>
          </cell>
        </row>
        <row r="1698">
          <cell r="C1698" t="str">
            <v>CJ6004</v>
          </cell>
        </row>
        <row r="1699">
          <cell r="C1699" t="str">
            <v>CJ6006</v>
          </cell>
        </row>
        <row r="1700">
          <cell r="B1700" t="str">
            <v>CG600000028</v>
          </cell>
          <cell r="C1700" t="str">
            <v>CJ6007</v>
          </cell>
        </row>
        <row r="1701">
          <cell r="C1701" t="str">
            <v>CL6001</v>
          </cell>
        </row>
        <row r="1702">
          <cell r="C1702" t="str">
            <v>CN6001</v>
          </cell>
        </row>
        <row r="1703">
          <cell r="C1703" t="str">
            <v>CO6001</v>
          </cell>
        </row>
        <row r="1704">
          <cell r="C1704" t="str">
            <v>CQ6001</v>
          </cell>
        </row>
        <row r="1705">
          <cell r="C1705" t="str">
            <v>CU6003</v>
          </cell>
        </row>
        <row r="1706">
          <cell r="C1706" t="str">
            <v>CU6003</v>
          </cell>
        </row>
        <row r="1707">
          <cell r="C1707" t="str">
            <v>CU6003</v>
          </cell>
        </row>
        <row r="1708">
          <cell r="C1708" t="str">
            <v>CU6003</v>
          </cell>
        </row>
        <row r="1709">
          <cell r="C1709" t="str">
            <v>CU6025</v>
          </cell>
        </row>
        <row r="1710">
          <cell r="C1710" t="str">
            <v>CU6026</v>
          </cell>
        </row>
        <row r="1711">
          <cell r="C1711" t="str">
            <v>CU6027</v>
          </cell>
        </row>
        <row r="1712">
          <cell r="C1712" t="str">
            <v>CU6028</v>
          </cell>
        </row>
        <row r="1713">
          <cell r="C1713" t="str">
            <v>CU6029</v>
          </cell>
        </row>
        <row r="1714">
          <cell r="C1714" t="str">
            <v>CU6030</v>
          </cell>
        </row>
        <row r="1715">
          <cell r="C1715" t="str">
            <v>CU6031</v>
          </cell>
        </row>
        <row r="1716">
          <cell r="C1716" t="str">
            <v>CU6032</v>
          </cell>
        </row>
        <row r="1717">
          <cell r="C1717" t="str">
            <v>CU6033</v>
          </cell>
        </row>
        <row r="1718">
          <cell r="C1718" t="str">
            <v>CU6034</v>
          </cell>
        </row>
        <row r="1719">
          <cell r="C1719" t="str">
            <v>CU6035</v>
          </cell>
        </row>
        <row r="1720">
          <cell r="C1720" t="str">
            <v>CU6036</v>
          </cell>
        </row>
        <row r="1721">
          <cell r="C1721" t="str">
            <v>CU6037</v>
          </cell>
        </row>
        <row r="1722">
          <cell r="C1722" t="str">
            <v>CU6059</v>
          </cell>
        </row>
        <row r="1723">
          <cell r="C1723" t="str">
            <v>CU6063</v>
          </cell>
        </row>
        <row r="1724">
          <cell r="C1724" t="str">
            <v>CU6064</v>
          </cell>
        </row>
        <row r="1725">
          <cell r="C1725" t="str">
            <v>CU6065</v>
          </cell>
        </row>
        <row r="1726">
          <cell r="C1726" t="str">
            <v>CU6076</v>
          </cell>
        </row>
        <row r="1727">
          <cell r="C1727" t="str">
            <v>CU6077</v>
          </cell>
        </row>
        <row r="1728">
          <cell r="C1728" t="str">
            <v>CU6079</v>
          </cell>
        </row>
        <row r="1729">
          <cell r="C1729" t="str">
            <v>CU6080</v>
          </cell>
        </row>
        <row r="1730">
          <cell r="C1730" t="str">
            <v>CU6082</v>
          </cell>
        </row>
        <row r="1731">
          <cell r="C1731" t="str">
            <v>CU6083</v>
          </cell>
        </row>
        <row r="1732">
          <cell r="C1732" t="str">
            <v>CU6085</v>
          </cell>
        </row>
        <row r="1733">
          <cell r="C1733" t="str">
            <v>CU6086</v>
          </cell>
        </row>
        <row r="1734">
          <cell r="C1734" t="str">
            <v>CU6087</v>
          </cell>
        </row>
        <row r="1735">
          <cell r="C1735" t="str">
            <v>CU6088</v>
          </cell>
        </row>
        <row r="1736">
          <cell r="C1736" t="str">
            <v>CU6089</v>
          </cell>
        </row>
        <row r="1737">
          <cell r="C1737" t="str">
            <v>CU6090</v>
          </cell>
        </row>
        <row r="1738">
          <cell r="C1738" t="str">
            <v>CU6091</v>
          </cell>
        </row>
        <row r="1739">
          <cell r="C1739" t="str">
            <v>CU6092</v>
          </cell>
        </row>
        <row r="1740">
          <cell r="C1740" t="str">
            <v>CU6093</v>
          </cell>
        </row>
        <row r="1741">
          <cell r="C1741" t="str">
            <v>CU6094</v>
          </cell>
        </row>
        <row r="1742">
          <cell r="C1742" t="str">
            <v>CU6096</v>
          </cell>
        </row>
        <row r="1743">
          <cell r="C1743" t="str">
            <v>CU6097</v>
          </cell>
        </row>
        <row r="1744">
          <cell r="C1744" t="str">
            <v>CU6098</v>
          </cell>
        </row>
        <row r="1745">
          <cell r="C1745" t="str">
            <v>CU6099</v>
          </cell>
        </row>
        <row r="1746">
          <cell r="C1746" t="str">
            <v>CU6100</v>
          </cell>
        </row>
        <row r="1747">
          <cell r="C1747" t="str">
            <v>CU6101</v>
          </cell>
        </row>
        <row r="1748">
          <cell r="C1748" t="str">
            <v>CU6102</v>
          </cell>
        </row>
        <row r="1749">
          <cell r="C1749" t="str">
            <v>CU6103</v>
          </cell>
        </row>
        <row r="1750">
          <cell r="C1750" t="str">
            <v>CU6104</v>
          </cell>
        </row>
        <row r="1751">
          <cell r="C1751" t="str">
            <v>CV6000</v>
          </cell>
        </row>
        <row r="1752">
          <cell r="C1752" t="str">
            <v>CV6000</v>
          </cell>
        </row>
        <row r="1753">
          <cell r="C1753" t="str">
            <v>CV6001</v>
          </cell>
        </row>
        <row r="1754">
          <cell r="C1754" t="str">
            <v>CV6002</v>
          </cell>
        </row>
        <row r="1755">
          <cell r="C1755" t="str">
            <v>CV6003</v>
          </cell>
        </row>
        <row r="1756">
          <cell r="C1756" t="str">
            <v>CV6004</v>
          </cell>
        </row>
        <row r="1757">
          <cell r="C1757" t="str">
            <v>CV6005</v>
          </cell>
        </row>
        <row r="1758">
          <cell r="C1758" t="str">
            <v>CX6000</v>
          </cell>
        </row>
        <row r="1759">
          <cell r="C1759" t="str">
            <v>CY6001</v>
          </cell>
        </row>
        <row r="1760">
          <cell r="C1760" t="str">
            <v>CY6003</v>
          </cell>
        </row>
        <row r="1761">
          <cell r="C1761" t="str">
            <v>CY6003</v>
          </cell>
        </row>
        <row r="1762">
          <cell r="C1762" t="str">
            <v>CY6005</v>
          </cell>
        </row>
        <row r="1763">
          <cell r="C1763" t="str">
            <v>CY6006</v>
          </cell>
        </row>
        <row r="1764">
          <cell r="C1764" t="str">
            <v>CY6007</v>
          </cell>
        </row>
        <row r="1765">
          <cell r="C1765" t="str">
            <v>CY6008</v>
          </cell>
        </row>
        <row r="1766">
          <cell r="C1766" t="str">
            <v>CY6009</v>
          </cell>
        </row>
        <row r="1767">
          <cell r="C1767" t="str">
            <v>CY6010</v>
          </cell>
        </row>
        <row r="1768">
          <cell r="C1768" t="str">
            <v>CY6011</v>
          </cell>
        </row>
        <row r="1769">
          <cell r="C1769" t="str">
            <v>CY6012</v>
          </cell>
        </row>
        <row r="1770">
          <cell r="C1770" t="str">
            <v>CY6013</v>
          </cell>
        </row>
        <row r="1771">
          <cell r="C1771" t="str">
            <v>CY6014</v>
          </cell>
        </row>
        <row r="1772">
          <cell r="C1772" t="str">
            <v>CY6015</v>
          </cell>
        </row>
        <row r="1773">
          <cell r="C1773" t="str">
            <v>CY6017</v>
          </cell>
        </row>
        <row r="1774">
          <cell r="C1774" t="str">
            <v>CY6018</v>
          </cell>
        </row>
        <row r="1775">
          <cell r="C1775" t="str">
            <v>CY6019</v>
          </cell>
        </row>
        <row r="1776">
          <cell r="C1776" t="str">
            <v>CY6021</v>
          </cell>
        </row>
        <row r="1777">
          <cell r="C1777" t="str">
            <v>CY6023</v>
          </cell>
        </row>
        <row r="1778">
          <cell r="C1778" t="str">
            <v>CY6025</v>
          </cell>
        </row>
        <row r="1779">
          <cell r="C1779" t="str">
            <v>CY6027</v>
          </cell>
        </row>
        <row r="1780">
          <cell r="C1780" t="str">
            <v>CY6029</v>
          </cell>
        </row>
        <row r="1781">
          <cell r="C1781" t="str">
            <v>CY6031</v>
          </cell>
        </row>
        <row r="1782">
          <cell r="C1782" t="str">
            <v>CY6033</v>
          </cell>
        </row>
        <row r="1783">
          <cell r="C1783" t="str">
            <v>CY6035</v>
          </cell>
        </row>
        <row r="1784">
          <cell r="C1784" t="str">
            <v>CY6037</v>
          </cell>
        </row>
        <row r="1785">
          <cell r="C1785" t="str">
            <v>CY6061</v>
          </cell>
        </row>
        <row r="1786">
          <cell r="C1786" t="str">
            <v>CY6073</v>
          </cell>
        </row>
        <row r="1787">
          <cell r="C1787" t="str">
            <v>CY6077</v>
          </cell>
        </row>
        <row r="1788">
          <cell r="C1788" t="str">
            <v>CY6096</v>
          </cell>
        </row>
        <row r="1789">
          <cell r="C1789" t="str">
            <v>CY6097</v>
          </cell>
        </row>
        <row r="1790">
          <cell r="C1790" t="str">
            <v>CY6098</v>
          </cell>
        </row>
        <row r="1791">
          <cell r="C1791" t="str">
            <v>CY6098</v>
          </cell>
        </row>
        <row r="1792">
          <cell r="C1792" t="str">
            <v>CY6105</v>
          </cell>
        </row>
        <row r="1793">
          <cell r="C1793" t="str">
            <v>CY6106</v>
          </cell>
        </row>
        <row r="1794">
          <cell r="C1794" t="str">
            <v>CY6107</v>
          </cell>
        </row>
        <row r="1795">
          <cell r="C1795" t="str">
            <v>CY6108</v>
          </cell>
        </row>
        <row r="1796">
          <cell r="C1796" t="str">
            <v>CY6109</v>
          </cell>
        </row>
        <row r="1797">
          <cell r="C1797" t="str">
            <v>CY6122</v>
          </cell>
        </row>
        <row r="1798">
          <cell r="C1798" t="str">
            <v>CY6123</v>
          </cell>
        </row>
        <row r="1799">
          <cell r="C1799" t="str">
            <v>CY6124</v>
          </cell>
        </row>
        <row r="1800">
          <cell r="C1800" t="str">
            <v>CY6125</v>
          </cell>
        </row>
        <row r="1801">
          <cell r="C1801" t="str">
            <v>CY6126</v>
          </cell>
        </row>
        <row r="1802">
          <cell r="C1802" t="str">
            <v>CY6132</v>
          </cell>
        </row>
        <row r="1803">
          <cell r="C1803" t="str">
            <v>CY6134</v>
          </cell>
        </row>
        <row r="1804">
          <cell r="C1804" t="str">
            <v>CY6135</v>
          </cell>
        </row>
        <row r="1805">
          <cell r="C1805" t="str">
            <v>CY6136</v>
          </cell>
        </row>
        <row r="1806">
          <cell r="C1806" t="str">
            <v>CY6137</v>
          </cell>
        </row>
        <row r="1807">
          <cell r="C1807" t="str">
            <v>CY6138</v>
          </cell>
        </row>
        <row r="1808">
          <cell r="C1808" t="str">
            <v>CY6146</v>
          </cell>
        </row>
        <row r="1809">
          <cell r="C1809" t="str">
            <v>CY6147</v>
          </cell>
        </row>
        <row r="1810">
          <cell r="C1810" t="str">
            <v>CY6148</v>
          </cell>
        </row>
        <row r="1811">
          <cell r="C1811" t="str">
            <v>CY6149</v>
          </cell>
        </row>
        <row r="1812">
          <cell r="C1812" t="str">
            <v>CY6150</v>
          </cell>
        </row>
        <row r="1813">
          <cell r="C1813" t="str">
            <v>CY6151</v>
          </cell>
        </row>
        <row r="1814">
          <cell r="C1814" t="str">
            <v>CY6152</v>
          </cell>
        </row>
        <row r="1815">
          <cell r="C1815" t="str">
            <v>CY6152</v>
          </cell>
        </row>
        <row r="1816">
          <cell r="B1816" t="str">
            <v>CG500000344</v>
          </cell>
          <cell r="C1816" t="str">
            <v>CY6152</v>
          </cell>
        </row>
        <row r="1817">
          <cell r="C1817" t="str">
            <v>CY6153</v>
          </cell>
        </row>
        <row r="1818">
          <cell r="C1818" t="str">
            <v>CY6154</v>
          </cell>
        </row>
        <row r="1819">
          <cell r="C1819" t="str">
            <v>CY6155</v>
          </cell>
        </row>
        <row r="1820">
          <cell r="C1820" t="str">
            <v>CY6156</v>
          </cell>
        </row>
        <row r="1821">
          <cell r="C1821" t="str">
            <v>CY6157</v>
          </cell>
        </row>
        <row r="1822">
          <cell r="B1822" t="str">
            <v>CG500000345</v>
          </cell>
          <cell r="C1822" t="str">
            <v>CY6158</v>
          </cell>
        </row>
        <row r="1823">
          <cell r="C1823" t="str">
            <v>CY6159</v>
          </cell>
        </row>
        <row r="1824">
          <cell r="C1824" t="str">
            <v>CY6161</v>
          </cell>
        </row>
        <row r="1825">
          <cell r="C1825" t="str">
            <v>CY6162</v>
          </cell>
        </row>
        <row r="1826">
          <cell r="C1826" t="str">
            <v>CY6163</v>
          </cell>
        </row>
        <row r="1827">
          <cell r="C1827" t="str">
            <v>CY6164</v>
          </cell>
        </row>
        <row r="1828">
          <cell r="C1828" t="str">
            <v>CY6165</v>
          </cell>
        </row>
        <row r="1829">
          <cell r="C1829" t="str">
            <v>CY6166</v>
          </cell>
        </row>
        <row r="1830">
          <cell r="C1830" t="str">
            <v>CY6167</v>
          </cell>
        </row>
        <row r="1831">
          <cell r="C1831" t="str">
            <v>CY6167</v>
          </cell>
        </row>
        <row r="1832">
          <cell r="C1832" t="str">
            <v>CY6168</v>
          </cell>
        </row>
        <row r="1833">
          <cell r="C1833" t="str">
            <v>CY6169</v>
          </cell>
        </row>
        <row r="1834">
          <cell r="C1834" t="str">
            <v>CY6170</v>
          </cell>
        </row>
        <row r="1835">
          <cell r="C1835" t="str">
            <v>CY6172</v>
          </cell>
        </row>
        <row r="1836">
          <cell r="C1836" t="str">
            <v>CY6173</v>
          </cell>
        </row>
        <row r="1837">
          <cell r="C1837" t="str">
            <v>CY6174</v>
          </cell>
        </row>
        <row r="1838">
          <cell r="C1838" t="str">
            <v>CY6175</v>
          </cell>
        </row>
        <row r="1839">
          <cell r="C1839" t="str">
            <v>CY6176</v>
          </cell>
        </row>
        <row r="1840">
          <cell r="C1840" t="str">
            <v>CY6178</v>
          </cell>
        </row>
        <row r="1841">
          <cell r="B1841" t="str">
            <v>CG500000346</v>
          </cell>
          <cell r="C1841" t="str">
            <v>CY6179</v>
          </cell>
        </row>
        <row r="1842">
          <cell r="C1842" t="str">
            <v>CY6180</v>
          </cell>
        </row>
        <row r="1843">
          <cell r="C1843" t="str">
            <v>IM6002</v>
          </cell>
        </row>
        <row r="1844">
          <cell r="C1844" t="str">
            <v>IM6003</v>
          </cell>
        </row>
        <row r="1845">
          <cell r="C1845" t="str">
            <v>IR6007</v>
          </cell>
        </row>
        <row r="1846">
          <cell r="C1846" t="str">
            <v>IR6008</v>
          </cell>
        </row>
        <row r="1847">
          <cell r="C1847" t="str">
            <v>IR6009</v>
          </cell>
        </row>
        <row r="1848">
          <cell r="B1848" t="str">
            <v>CS000000015</v>
          </cell>
          <cell r="C1848" t="str">
            <v>CS0015</v>
          </cell>
        </row>
        <row r="1849">
          <cell r="B1849" t="str">
            <v>CS000000016</v>
          </cell>
          <cell r="C1849" t="str">
            <v>CS0016</v>
          </cell>
        </row>
        <row r="1850">
          <cell r="B1850" t="str">
            <v>CS000000018</v>
          </cell>
          <cell r="C1850" t="str">
            <v>CS0018</v>
          </cell>
        </row>
        <row r="1851">
          <cell r="B1851" t="str">
            <v>CG500000325</v>
          </cell>
          <cell r="C1851" t="str">
            <v>CY5053</v>
          </cell>
        </row>
        <row r="1852">
          <cell r="B1852" t="str">
            <v>CG500000326</v>
          </cell>
          <cell r="C1852" t="str">
            <v>CY5054</v>
          </cell>
        </row>
        <row r="1853">
          <cell r="B1853" t="str">
            <v>CG500000327</v>
          </cell>
          <cell r="C1853" t="str">
            <v>CC5005</v>
          </cell>
        </row>
        <row r="1854">
          <cell r="B1854" t="str">
            <v>CG500000328</v>
          </cell>
          <cell r="C1854" t="str">
            <v>CB5037</v>
          </cell>
        </row>
        <row r="1855">
          <cell r="B1855" t="str">
            <v>CG500000329</v>
          </cell>
          <cell r="C1855" t="str">
            <v>CD5035</v>
          </cell>
        </row>
        <row r="1856">
          <cell r="B1856" t="str">
            <v>CG500000330</v>
          </cell>
          <cell r="C1856" t="str">
            <v>CV5167</v>
          </cell>
        </row>
        <row r="1857">
          <cell r="B1857" t="str">
            <v>CG500000331</v>
          </cell>
          <cell r="C1857" t="str">
            <v>CS5000</v>
          </cell>
        </row>
        <row r="1858">
          <cell r="B1858" t="str">
            <v>CG500000332</v>
          </cell>
          <cell r="C1858" t="str">
            <v>CD5036</v>
          </cell>
        </row>
        <row r="1859">
          <cell r="B1859" t="str">
            <v>CG500000333</v>
          </cell>
          <cell r="C1859" t="str">
            <v>CD5037</v>
          </cell>
        </row>
        <row r="1860">
          <cell r="B1860" t="str">
            <v>CG500000334</v>
          </cell>
          <cell r="C1860" t="str">
            <v>CY5055</v>
          </cell>
        </row>
        <row r="1861">
          <cell r="B1861" t="str">
            <v>CG500000335</v>
          </cell>
          <cell r="C1861" t="str">
            <v>CY5056</v>
          </cell>
        </row>
        <row r="1862">
          <cell r="B1862" t="str">
            <v>CG500000336</v>
          </cell>
          <cell r="C1862" t="str">
            <v>CY5057</v>
          </cell>
        </row>
        <row r="1863">
          <cell r="B1863" t="str">
            <v>CG500000337</v>
          </cell>
          <cell r="C1863" t="str">
            <v>CY5058</v>
          </cell>
        </row>
        <row r="1864">
          <cell r="B1864" t="str">
            <v>CG500000338</v>
          </cell>
          <cell r="C1864" t="str">
            <v>CY5059</v>
          </cell>
        </row>
        <row r="1865">
          <cell r="B1865" t="str">
            <v>CG500000339</v>
          </cell>
          <cell r="C1865" t="str">
            <v>CY5060</v>
          </cell>
        </row>
        <row r="1866">
          <cell r="B1866" t="str">
            <v>CG500000340</v>
          </cell>
          <cell r="C1866" t="str">
            <v>CY5061</v>
          </cell>
        </row>
        <row r="1867">
          <cell r="B1867" t="str">
            <v>CG500000341</v>
          </cell>
          <cell r="C1867" t="str">
            <v>CY5062</v>
          </cell>
        </row>
        <row r="1868">
          <cell r="B1868" t="str">
            <v>CG500000342</v>
          </cell>
          <cell r="C1868" t="str">
            <v>CU5052</v>
          </cell>
        </row>
        <row r="1869">
          <cell r="B1869" t="str">
            <v>CG500000343</v>
          </cell>
          <cell r="C1869" t="str">
            <v>CU5053</v>
          </cell>
        </row>
        <row r="1870">
          <cell r="B1870" t="str">
            <v>CG500000347</v>
          </cell>
          <cell r="C1870" t="str">
            <v>CY5063</v>
          </cell>
        </row>
        <row r="1871">
          <cell r="B1871" t="str">
            <v>CG500000348</v>
          </cell>
          <cell r="C1871" t="str">
            <v>CY5064</v>
          </cell>
        </row>
        <row r="1872">
          <cell r="B1872" t="str">
            <v>CG500000349</v>
          </cell>
          <cell r="C1872" t="str">
            <v>CY5065</v>
          </cell>
        </row>
        <row r="1873">
          <cell r="B1873" t="str">
            <v>CG500000350</v>
          </cell>
          <cell r="C1873" t="str">
            <v>CU5054</v>
          </cell>
        </row>
        <row r="1874">
          <cell r="B1874" t="str">
            <v>CG500000351</v>
          </cell>
          <cell r="C1874" t="str">
            <v>CU5055</v>
          </cell>
        </row>
        <row r="1875">
          <cell r="B1875" t="str">
            <v>CG500000352</v>
          </cell>
          <cell r="C1875" t="str">
            <v>CU5056</v>
          </cell>
        </row>
        <row r="1876">
          <cell r="B1876" t="str">
            <v>CG500000353</v>
          </cell>
          <cell r="C1876" t="str">
            <v>CU5057</v>
          </cell>
        </row>
        <row r="1877">
          <cell r="B1877" t="str">
            <v>CG500000354</v>
          </cell>
          <cell r="C1877" t="str">
            <v>CU5058</v>
          </cell>
        </row>
        <row r="1878">
          <cell r="B1878" t="str">
            <v>CG500000355</v>
          </cell>
          <cell r="C1878" t="str">
            <v>CU5059</v>
          </cell>
        </row>
        <row r="1879">
          <cell r="B1879" t="str">
            <v>CG500000356</v>
          </cell>
          <cell r="C1879" t="str">
            <v>CU5060</v>
          </cell>
        </row>
        <row r="1880">
          <cell r="B1880" t="str">
            <v>CG500000357</v>
          </cell>
          <cell r="C1880" t="str">
            <v>CU5061</v>
          </cell>
        </row>
        <row r="1881">
          <cell r="B1881" t="str">
            <v>CG500000358</v>
          </cell>
          <cell r="C1881" t="str">
            <v>CU5062</v>
          </cell>
        </row>
        <row r="1882">
          <cell r="B1882" t="str">
            <v>CG500000359</v>
          </cell>
          <cell r="C1882" t="str">
            <v>CU5063</v>
          </cell>
        </row>
        <row r="1883">
          <cell r="B1883" t="str">
            <v>CG500000360</v>
          </cell>
          <cell r="C1883" t="str">
            <v>CU5064</v>
          </cell>
        </row>
        <row r="1884">
          <cell r="B1884" t="str">
            <v>CG500000361</v>
          </cell>
          <cell r="C1884" t="str">
            <v>CU5065</v>
          </cell>
        </row>
        <row r="1885">
          <cell r="B1885" t="str">
            <v>CG500000362</v>
          </cell>
          <cell r="C1885" t="str">
            <v>CY5066</v>
          </cell>
        </row>
        <row r="1886">
          <cell r="B1886" t="str">
            <v>CG500000363</v>
          </cell>
          <cell r="C1886" t="str">
            <v>CU5066</v>
          </cell>
        </row>
        <row r="1887">
          <cell r="B1887" t="str">
            <v>CG500000364</v>
          </cell>
          <cell r="C1887" t="str">
            <v>CU5067</v>
          </cell>
        </row>
        <row r="1888">
          <cell r="B1888" t="str">
            <v>CG500000365</v>
          </cell>
          <cell r="C1888" t="str">
            <v>CU5068</v>
          </cell>
        </row>
        <row r="1889">
          <cell r="B1889" t="str">
            <v>CG500000366</v>
          </cell>
          <cell r="C1889" t="str">
            <v>CU5069</v>
          </cell>
        </row>
        <row r="1890">
          <cell r="B1890" t="str">
            <v>CG500000367</v>
          </cell>
          <cell r="C1890" t="str">
            <v>CA5002</v>
          </cell>
        </row>
        <row r="1891">
          <cell r="B1891" t="str">
            <v>CG500000368</v>
          </cell>
          <cell r="C1891" t="str">
            <v>CA5003</v>
          </cell>
        </row>
        <row r="1892">
          <cell r="B1892" t="str">
            <v>CG500000369</v>
          </cell>
          <cell r="C1892" t="str">
            <v>CY5067</v>
          </cell>
        </row>
        <row r="1893">
          <cell r="B1893" t="str">
            <v>CG500000370</v>
          </cell>
          <cell r="C1893" t="str">
            <v>CY5068</v>
          </cell>
        </row>
        <row r="1894">
          <cell r="B1894" t="str">
            <v>CG500000371</v>
          </cell>
          <cell r="C1894" t="str">
            <v>CY5069</v>
          </cell>
        </row>
        <row r="1895">
          <cell r="B1895" t="str">
            <v>CG500000372</v>
          </cell>
          <cell r="C1895" t="str">
            <v>CY5073</v>
          </cell>
        </row>
        <row r="1896">
          <cell r="B1896" t="str">
            <v>CG500000373</v>
          </cell>
          <cell r="C1896" t="str">
            <v>CY5074</v>
          </cell>
        </row>
        <row r="1897">
          <cell r="B1897" t="str">
            <v>CG500000374</v>
          </cell>
          <cell r="C1897" t="str">
            <v>CY5075</v>
          </cell>
        </row>
        <row r="1898">
          <cell r="B1898" t="str">
            <v>CG500000375</v>
          </cell>
          <cell r="C1898" t="str">
            <v>CY5076</v>
          </cell>
        </row>
        <row r="1899">
          <cell r="B1899" t="str">
            <v>CG500000376</v>
          </cell>
          <cell r="C1899" t="str">
            <v>CY5079</v>
          </cell>
        </row>
        <row r="1900">
          <cell r="B1900" t="str">
            <v>CG500000377</v>
          </cell>
          <cell r="C1900" t="str">
            <v>CY5080</v>
          </cell>
        </row>
        <row r="1901">
          <cell r="B1901" t="str">
            <v>CG500000378</v>
          </cell>
          <cell r="C1901" t="str">
            <v>CY5081</v>
          </cell>
        </row>
        <row r="1902">
          <cell r="B1902" t="str">
            <v>CG500000379</v>
          </cell>
          <cell r="C1902" t="str">
            <v>CY5082</v>
          </cell>
        </row>
        <row r="1903">
          <cell r="B1903" t="str">
            <v>CG500000380</v>
          </cell>
          <cell r="C1903" t="str">
            <v>CY5083</v>
          </cell>
        </row>
        <row r="1904">
          <cell r="B1904" t="str">
            <v>CG500000381</v>
          </cell>
          <cell r="C1904" t="str">
            <v>CY5084</v>
          </cell>
        </row>
        <row r="1905">
          <cell r="B1905" t="str">
            <v>CG500000382</v>
          </cell>
          <cell r="C1905" t="str">
            <v>CY5085</v>
          </cell>
        </row>
        <row r="1906">
          <cell r="B1906" t="str">
            <v>CG500000383</v>
          </cell>
          <cell r="C1906" t="str">
            <v>CY5086</v>
          </cell>
        </row>
        <row r="1907">
          <cell r="B1907" t="str">
            <v>CG500000384</v>
          </cell>
          <cell r="C1907" t="str">
            <v>CY5087</v>
          </cell>
        </row>
        <row r="1908">
          <cell r="B1908" t="str">
            <v>CG500000385</v>
          </cell>
          <cell r="C1908" t="str">
            <v>CY5070</v>
          </cell>
        </row>
        <row r="1909">
          <cell r="B1909" t="str">
            <v>CG500000386</v>
          </cell>
          <cell r="C1909" t="str">
            <v>CY5071</v>
          </cell>
        </row>
        <row r="1910">
          <cell r="B1910" t="str">
            <v>CG500000387</v>
          </cell>
          <cell r="C1910" t="str">
            <v>CY5072</v>
          </cell>
        </row>
        <row r="1911">
          <cell r="B1911" t="str">
            <v>CG500000388</v>
          </cell>
          <cell r="C1911" t="str">
            <v>CY5077</v>
          </cell>
        </row>
        <row r="1912">
          <cell r="B1912" t="str">
            <v>CG500000389</v>
          </cell>
          <cell r="C1912" t="str">
            <v>CY5078</v>
          </cell>
        </row>
        <row r="1913">
          <cell r="B1913" t="str">
            <v>CG500000390</v>
          </cell>
          <cell r="C1913" t="str">
            <v>CY5088</v>
          </cell>
        </row>
        <row r="1914">
          <cell r="B1914" t="str">
            <v>CG500000391</v>
          </cell>
          <cell r="C1914" t="str">
            <v>CY5089</v>
          </cell>
        </row>
        <row r="1915">
          <cell r="B1915" t="str">
            <v>CG500000392</v>
          </cell>
          <cell r="C1915" t="str">
            <v>CY5090</v>
          </cell>
        </row>
        <row r="1916">
          <cell r="B1916" t="str">
            <v>CG500000393</v>
          </cell>
          <cell r="C1916" t="str">
            <v>CY5091</v>
          </cell>
        </row>
        <row r="1917">
          <cell r="B1917" t="str">
            <v>CG500000394</v>
          </cell>
          <cell r="C1917" t="str">
            <v>CY5092</v>
          </cell>
        </row>
        <row r="1918">
          <cell r="B1918" t="str">
            <v>CG500000395</v>
          </cell>
          <cell r="C1918" t="str">
            <v>CY5093</v>
          </cell>
        </row>
        <row r="1919">
          <cell r="B1919" t="str">
            <v>CG500000396</v>
          </cell>
          <cell r="C1919" t="str">
            <v>CY5094</v>
          </cell>
        </row>
        <row r="1920">
          <cell r="B1920" t="str">
            <v>CG500000397</v>
          </cell>
          <cell r="C1920" t="str">
            <v>CY5095</v>
          </cell>
        </row>
        <row r="1921">
          <cell r="B1921" t="str">
            <v>CG500000398</v>
          </cell>
          <cell r="C1921" t="str">
            <v>CY5096</v>
          </cell>
        </row>
        <row r="1922">
          <cell r="B1922" t="str">
            <v>CG500000399</v>
          </cell>
          <cell r="C1922" t="str">
            <v>CY5097</v>
          </cell>
        </row>
        <row r="1923">
          <cell r="B1923" t="str">
            <v>CG500000400</v>
          </cell>
          <cell r="C1923" t="str">
            <v>CY5098</v>
          </cell>
        </row>
        <row r="1924">
          <cell r="B1924" t="str">
            <v>CG500000401</v>
          </cell>
          <cell r="C1924" t="str">
            <v>CY5099</v>
          </cell>
        </row>
        <row r="1925">
          <cell r="B1925" t="str">
            <v>CG500000402</v>
          </cell>
          <cell r="C1925" t="str">
            <v>CY5100</v>
          </cell>
        </row>
        <row r="1926">
          <cell r="B1926" t="str">
            <v>CG500000403</v>
          </cell>
          <cell r="C1926" t="str">
            <v>CY5101</v>
          </cell>
        </row>
        <row r="1927">
          <cell r="B1927" t="str">
            <v>CG500000404</v>
          </cell>
          <cell r="C1927" t="str">
            <v>CY5102</v>
          </cell>
        </row>
        <row r="1928">
          <cell r="B1928" t="str">
            <v>CG500000405</v>
          </cell>
          <cell r="C1928" t="str">
            <v>CY5103</v>
          </cell>
        </row>
        <row r="1929">
          <cell r="B1929" t="str">
            <v>CG500000406</v>
          </cell>
          <cell r="C1929" t="str">
            <v>CY5104</v>
          </cell>
        </row>
        <row r="1930">
          <cell r="B1930" t="str">
            <v>CG500000407</v>
          </cell>
          <cell r="C1930" t="str">
            <v>CY5105</v>
          </cell>
        </row>
        <row r="1931">
          <cell r="B1931" t="str">
            <v>CG500000408</v>
          </cell>
          <cell r="C1931" t="str">
            <v>CY5106</v>
          </cell>
        </row>
        <row r="1932">
          <cell r="B1932" t="str">
            <v>CG500000409</v>
          </cell>
          <cell r="C1932" t="str">
            <v>CY5107</v>
          </cell>
        </row>
        <row r="1933">
          <cell r="B1933" t="str">
            <v>CG500000410</v>
          </cell>
          <cell r="C1933" t="str">
            <v>CU5070</v>
          </cell>
        </row>
        <row r="1934">
          <cell r="B1934" t="str">
            <v>CG500000411</v>
          </cell>
          <cell r="C1934" t="str">
            <v>CU5071</v>
          </cell>
        </row>
        <row r="1935">
          <cell r="B1935" t="str">
            <v>CG500000412</v>
          </cell>
          <cell r="C1935" t="str">
            <v>CU5072</v>
          </cell>
        </row>
        <row r="1936">
          <cell r="B1936" t="str">
            <v>CG500000413</v>
          </cell>
          <cell r="C1936" t="str">
            <v>CU5073</v>
          </cell>
        </row>
        <row r="1937">
          <cell r="B1937" t="str">
            <v>CG500000414</v>
          </cell>
          <cell r="C1937" t="str">
            <v>CU5074</v>
          </cell>
        </row>
        <row r="1938">
          <cell r="B1938" t="str">
            <v>CG500000415</v>
          </cell>
          <cell r="C1938" t="str">
            <v>CU5075</v>
          </cell>
        </row>
        <row r="1939">
          <cell r="B1939" t="str">
            <v>CG500000416</v>
          </cell>
          <cell r="C1939" t="str">
            <v>CY5108</v>
          </cell>
        </row>
        <row r="1940">
          <cell r="B1940" t="str">
            <v>CG500000417</v>
          </cell>
          <cell r="C1940" t="str">
            <v>CY5109</v>
          </cell>
        </row>
        <row r="1941">
          <cell r="B1941" t="str">
            <v>CG500000418</v>
          </cell>
          <cell r="C1941" t="str">
            <v>CY5110</v>
          </cell>
        </row>
        <row r="1942">
          <cell r="B1942" t="str">
            <v>CG500000419</v>
          </cell>
          <cell r="C1942" t="str">
            <v>CY5111</v>
          </cell>
        </row>
        <row r="1943">
          <cell r="B1943" t="str">
            <v>CG500000420</v>
          </cell>
          <cell r="C1943" t="str">
            <v>CY5112</v>
          </cell>
        </row>
        <row r="1944">
          <cell r="B1944" t="str">
            <v>CG500000421</v>
          </cell>
          <cell r="C1944" t="str">
            <v>CY5113</v>
          </cell>
        </row>
        <row r="1945">
          <cell r="B1945" t="str">
            <v>CG500000422</v>
          </cell>
          <cell r="C1945" t="str">
            <v>CY5114</v>
          </cell>
        </row>
        <row r="1946">
          <cell r="B1946" t="str">
            <v>CG500000423</v>
          </cell>
          <cell r="C1946" t="str">
            <v>CY5115</v>
          </cell>
        </row>
        <row r="1947">
          <cell r="B1947" t="str">
            <v>CG500000424</v>
          </cell>
          <cell r="C1947" t="str">
            <v>CY5116</v>
          </cell>
        </row>
        <row r="1948">
          <cell r="B1948" t="str">
            <v>CG500000425</v>
          </cell>
          <cell r="C1948" t="str">
            <v>CY5117</v>
          </cell>
        </row>
        <row r="1949">
          <cell r="B1949" t="str">
            <v>CG500000426</v>
          </cell>
          <cell r="C1949" t="str">
            <v>CY5118</v>
          </cell>
        </row>
        <row r="1950">
          <cell r="B1950" t="str">
            <v>CG500000427</v>
          </cell>
          <cell r="C1950" t="str">
            <v>CY5119</v>
          </cell>
        </row>
        <row r="1951">
          <cell r="B1951" t="str">
            <v>CG500000428</v>
          </cell>
          <cell r="C1951" t="str">
            <v>CL5001</v>
          </cell>
        </row>
        <row r="1952">
          <cell r="B1952" t="str">
            <v>CG500000429</v>
          </cell>
          <cell r="C1952" t="str">
            <v>CL5002</v>
          </cell>
        </row>
        <row r="1953">
          <cell r="B1953" t="str">
            <v>CG500000430</v>
          </cell>
          <cell r="C1953" t="str">
            <v>CF5004</v>
          </cell>
        </row>
        <row r="1954">
          <cell r="B1954" t="str">
            <v>CG500000431</v>
          </cell>
          <cell r="C1954" t="str">
            <v>CG5002</v>
          </cell>
        </row>
        <row r="1955">
          <cell r="B1955" t="str">
            <v>CG500000432</v>
          </cell>
        </row>
        <row r="1956">
          <cell r="B1956" t="str">
            <v>CG500000433</v>
          </cell>
        </row>
        <row r="1957">
          <cell r="B1957" t="str">
            <v>CG500000434</v>
          </cell>
          <cell r="C1957" t="str">
            <v>CH9300</v>
          </cell>
        </row>
        <row r="1958">
          <cell r="B1958" t="str">
            <v>CG500000435</v>
          </cell>
        </row>
        <row r="1959">
          <cell r="B1959" t="str">
            <v>CG500000436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S325"/>
      <sheetName val="Distritos_2001"/>
      <sheetName val="Distritos_2002"/>
      <sheetName val="Resumo"/>
      <sheetName val="Caminhões novos"/>
      <sheetName val="VPL-709-1D"/>
      <sheetName val="VPL-1414-1D"/>
      <sheetName val="VPL-709-2D"/>
      <sheetName val="VPL-1414-2D"/>
      <sheetName val="VPL-709-3D"/>
      <sheetName val="VPL-1414-3D"/>
      <sheetName val="VPL-709-4D"/>
      <sheetName val="VPL-709-5D"/>
      <sheetName val="VPL-1414-5D"/>
      <sheetName val="VPL-709-6D"/>
      <sheetName val="VPL-1414-6D"/>
      <sheetName val="VPL-709-AW"/>
      <sheetName val="VPL-1513-AW"/>
      <sheetName val="CONCLUSÃO"/>
    </sheetNames>
    <sheetDataSet>
      <sheetData sheetId="0"/>
      <sheetData sheetId="1" refreshError="1">
        <row r="3">
          <cell r="C3" t="str">
            <v>NAT</v>
          </cell>
          <cell r="D3" t="str">
            <v>JAN</v>
          </cell>
          <cell r="E3" t="str">
            <v>FEV</v>
          </cell>
          <cell r="F3" t="str">
            <v>MAR</v>
          </cell>
          <cell r="G3" t="str">
            <v>ABR</v>
          </cell>
          <cell r="H3" t="str">
            <v>MAI</v>
          </cell>
          <cell r="I3" t="str">
            <v>JUN</v>
          </cell>
          <cell r="J3" t="str">
            <v>JUL</v>
          </cell>
          <cell r="K3" t="str">
            <v>AGO</v>
          </cell>
          <cell r="L3" t="str">
            <v>SET</v>
          </cell>
          <cell r="M3" t="str">
            <v>OUT</v>
          </cell>
          <cell r="N3" t="str">
            <v>NOV</v>
          </cell>
          <cell r="O3" t="str">
            <v>DEZ</v>
          </cell>
          <cell r="P3" t="str">
            <v>ACUMULADO</v>
          </cell>
        </row>
        <row r="4">
          <cell r="C4" t="str">
            <v>51</v>
          </cell>
          <cell r="D4">
            <v>2856.53</v>
          </cell>
          <cell r="E4">
            <v>6958.2600000000084</v>
          </cell>
          <cell r="F4">
            <v>8343.20999999999</v>
          </cell>
          <cell r="G4">
            <v>9178.43</v>
          </cell>
          <cell r="H4">
            <v>6493.17</v>
          </cell>
          <cell r="I4">
            <v>7449.29</v>
          </cell>
          <cell r="J4">
            <v>6492.1500000000206</v>
          </cell>
          <cell r="K4">
            <v>14710.56</v>
          </cell>
          <cell r="L4">
            <v>9978.9600000000082</v>
          </cell>
          <cell r="M4">
            <v>8255.8900000000249</v>
          </cell>
          <cell r="N4">
            <v>5470.22</v>
          </cell>
          <cell r="O4">
            <v>2008.53</v>
          </cell>
          <cell r="P4">
            <v>88195.199999999677</v>
          </cell>
        </row>
        <row r="5">
          <cell r="C5" t="str">
            <v>52</v>
          </cell>
          <cell r="D5">
            <v>777.4</v>
          </cell>
          <cell r="E5">
            <v>829.18999999999926</v>
          </cell>
          <cell r="F5">
            <v>0</v>
          </cell>
          <cell r="G5">
            <v>0</v>
          </cell>
          <cell r="H5">
            <v>64.7</v>
          </cell>
          <cell r="I5">
            <v>0</v>
          </cell>
          <cell r="J5">
            <v>427.61</v>
          </cell>
          <cell r="K5">
            <v>2600.15</v>
          </cell>
          <cell r="L5">
            <v>0</v>
          </cell>
          <cell r="M5">
            <v>0</v>
          </cell>
          <cell r="N5">
            <v>239.73</v>
          </cell>
          <cell r="O5">
            <v>3780.02</v>
          </cell>
          <cell r="P5">
            <v>8718.7999999999993</v>
          </cell>
        </row>
        <row r="6">
          <cell r="C6" t="str">
            <v>5200100</v>
          </cell>
          <cell r="D6">
            <v>175.55</v>
          </cell>
          <cell r="E6">
            <v>0</v>
          </cell>
          <cell r="F6">
            <v>236.84</v>
          </cell>
          <cell r="G6">
            <v>0</v>
          </cell>
          <cell r="H6">
            <v>0</v>
          </cell>
          <cell r="I6">
            <v>1493.83</v>
          </cell>
          <cell r="J6">
            <v>-612.05999999999995</v>
          </cell>
          <cell r="K6">
            <v>337.88</v>
          </cell>
          <cell r="L6">
            <v>456.37</v>
          </cell>
          <cell r="M6">
            <v>683.79</v>
          </cell>
          <cell r="N6">
            <v>405.93</v>
          </cell>
          <cell r="O6">
            <v>323.95</v>
          </cell>
          <cell r="P6">
            <v>3502.08</v>
          </cell>
        </row>
        <row r="7">
          <cell r="C7" t="str">
            <v>57</v>
          </cell>
          <cell r="D7">
            <v>41.16</v>
          </cell>
          <cell r="E7">
            <v>169.37</v>
          </cell>
          <cell r="F7">
            <v>142.02000000000001</v>
          </cell>
          <cell r="G7">
            <v>876.49</v>
          </cell>
          <cell r="H7">
            <v>-12.59</v>
          </cell>
          <cell r="I7">
            <v>-7.96</v>
          </cell>
          <cell r="J7">
            <v>673.92</v>
          </cell>
          <cell r="K7">
            <v>527.09</v>
          </cell>
          <cell r="L7">
            <v>123.56</v>
          </cell>
          <cell r="M7">
            <v>159.27000000000001</v>
          </cell>
          <cell r="N7">
            <v>199.53</v>
          </cell>
          <cell r="O7">
            <v>499.71</v>
          </cell>
          <cell r="P7">
            <v>3391.57</v>
          </cell>
        </row>
        <row r="8">
          <cell r="C8" t="str">
            <v>58</v>
          </cell>
          <cell r="D8">
            <v>331.48</v>
          </cell>
          <cell r="E8">
            <v>873.79</v>
          </cell>
          <cell r="F8">
            <v>1174.06</v>
          </cell>
          <cell r="G8">
            <v>893.03</v>
          </cell>
          <cell r="H8">
            <v>852.53</v>
          </cell>
          <cell r="I8">
            <v>921.66</v>
          </cell>
          <cell r="J8">
            <v>939.48</v>
          </cell>
          <cell r="K8">
            <v>1085.9100000000001</v>
          </cell>
          <cell r="L8">
            <v>1177.8900000000001</v>
          </cell>
          <cell r="M8">
            <v>1006.49</v>
          </cell>
          <cell r="N8">
            <v>698.64</v>
          </cell>
          <cell r="O8">
            <v>209.49</v>
          </cell>
          <cell r="P8">
            <v>10164.450000000001</v>
          </cell>
        </row>
        <row r="9">
          <cell r="D9">
            <v>4182.1200000000008</v>
          </cell>
          <cell r="E9">
            <v>8830.6100000000079</v>
          </cell>
          <cell r="F9">
            <v>9896.1299999999901</v>
          </cell>
          <cell r="G9">
            <v>10947.95</v>
          </cell>
          <cell r="H9">
            <v>7397.8099999999995</v>
          </cell>
          <cell r="I9">
            <v>9856.82</v>
          </cell>
          <cell r="J9">
            <v>7921.1000000000204</v>
          </cell>
          <cell r="K9">
            <v>19261.59</v>
          </cell>
          <cell r="L9">
            <v>11736.780000000008</v>
          </cell>
          <cell r="M9">
            <v>10105.440000000026</v>
          </cell>
          <cell r="N9">
            <v>7014.05</v>
          </cell>
          <cell r="O9">
            <v>6821.7</v>
          </cell>
          <cell r="P9">
            <v>113972.09999999969</v>
          </cell>
        </row>
        <row r="10">
          <cell r="C10">
            <v>52</v>
          </cell>
          <cell r="D10">
            <v>0</v>
          </cell>
          <cell r="E10">
            <v>0</v>
          </cell>
          <cell r="F10">
            <v>87</v>
          </cell>
          <cell r="G10">
            <v>150</v>
          </cell>
          <cell r="H10">
            <v>90.77</v>
          </cell>
          <cell r="I10">
            <v>2578</v>
          </cell>
          <cell r="J10">
            <v>1429.33</v>
          </cell>
          <cell r="K10">
            <v>12.5</v>
          </cell>
          <cell r="L10">
            <v>72</v>
          </cell>
          <cell r="M10">
            <v>28</v>
          </cell>
          <cell r="N10">
            <v>44.66</v>
          </cell>
          <cell r="O10">
            <v>1469.2</v>
          </cell>
          <cell r="P10">
            <v>5961.46</v>
          </cell>
        </row>
        <row r="11">
          <cell r="C11" t="str">
            <v>5200100</v>
          </cell>
          <cell r="D11">
            <v>443.01</v>
          </cell>
          <cell r="E11">
            <v>55.59</v>
          </cell>
          <cell r="F11">
            <v>1452.09</v>
          </cell>
          <cell r="G11">
            <v>54.71</v>
          </cell>
          <cell r="H11">
            <v>0</v>
          </cell>
          <cell r="I11">
            <v>750.63</v>
          </cell>
          <cell r="J11">
            <v>-678.4</v>
          </cell>
          <cell r="K11">
            <v>574.84</v>
          </cell>
          <cell r="L11">
            <v>610.71</v>
          </cell>
          <cell r="M11">
            <v>959.28</v>
          </cell>
          <cell r="N11">
            <v>377.5</v>
          </cell>
          <cell r="O11">
            <v>251.94</v>
          </cell>
          <cell r="P11">
            <v>4851.8999999999996</v>
          </cell>
        </row>
        <row r="12">
          <cell r="C12" t="str">
            <v>57</v>
          </cell>
          <cell r="D12">
            <v>40</v>
          </cell>
          <cell r="E12">
            <v>0</v>
          </cell>
          <cell r="F12">
            <v>80</v>
          </cell>
          <cell r="G12">
            <v>30</v>
          </cell>
          <cell r="H12">
            <v>2800</v>
          </cell>
          <cell r="I12">
            <v>180</v>
          </cell>
          <cell r="J12">
            <v>834</v>
          </cell>
          <cell r="K12">
            <v>22</v>
          </cell>
          <cell r="L12">
            <v>900</v>
          </cell>
          <cell r="M12">
            <v>3301</v>
          </cell>
          <cell r="N12">
            <v>0</v>
          </cell>
          <cell r="O12">
            <v>350</v>
          </cell>
          <cell r="P12">
            <v>8537</v>
          </cell>
        </row>
      </sheetData>
      <sheetData sheetId="2"/>
      <sheetData sheetId="3" refreshError="1">
        <row r="3">
          <cell r="A3" t="str">
            <v>DS</v>
          </cell>
          <cell r="B3" t="str">
            <v>EQPTO</v>
          </cell>
          <cell r="C3" t="str">
            <v>DESCRICAO</v>
          </cell>
        </row>
        <row r="5">
          <cell r="A5">
            <v>1</v>
          </cell>
          <cell r="B5" t="str">
            <v>MRA9002</v>
          </cell>
          <cell r="C5" t="str">
            <v>CAMINHÃO CARROCERIA CAB/DUPLA MB 709</v>
          </cell>
        </row>
        <row r="6">
          <cell r="A6">
            <v>1</v>
          </cell>
          <cell r="B6" t="str">
            <v>MRA9262</v>
          </cell>
          <cell r="C6" t="str">
            <v>CAMINHÃO CARROCERIA CAB/DUPLA MB 709</v>
          </cell>
        </row>
        <row r="7">
          <cell r="A7">
            <v>1</v>
          </cell>
          <cell r="B7" t="str">
            <v>MRA9092</v>
          </cell>
          <cell r="C7" t="str">
            <v>CAMINHÃO CARROCERIA MB 1414</v>
          </cell>
        </row>
        <row r="8">
          <cell r="A8">
            <v>1</v>
          </cell>
          <cell r="B8" t="str">
            <v>MRA9102</v>
          </cell>
          <cell r="C8" t="str">
            <v>CAMINHÃO CARROCERIA MB 1414</v>
          </cell>
        </row>
        <row r="9">
          <cell r="A9">
            <v>2</v>
          </cell>
          <cell r="B9" t="str">
            <v>MRA9072</v>
          </cell>
          <cell r="C9" t="str">
            <v>CAMINHÃO CARROCERIA CAB/DUPLA MB 709</v>
          </cell>
        </row>
        <row r="10">
          <cell r="A10">
            <v>2</v>
          </cell>
          <cell r="B10" t="str">
            <v>MRA9222</v>
          </cell>
          <cell r="C10" t="str">
            <v>CAMINHÃO CARROCERIA/GUINDASTE MB 1414</v>
          </cell>
        </row>
        <row r="11">
          <cell r="A11">
            <v>3</v>
          </cell>
          <cell r="B11" t="str">
            <v>MQO2736</v>
          </cell>
          <cell r="C11" t="str">
            <v>CAMINHÃO CARROCERIA/GUINDASTE MB 1414</v>
          </cell>
        </row>
        <row r="13">
          <cell r="A13">
            <v>3</v>
          </cell>
          <cell r="B13" t="str">
            <v>MRA9132</v>
          </cell>
          <cell r="C13" t="str">
            <v>CAMINHÃO CARROCERIA MB 709</v>
          </cell>
        </row>
        <row r="14">
          <cell r="A14">
            <v>3</v>
          </cell>
          <cell r="B14" t="str">
            <v>MRC9982</v>
          </cell>
          <cell r="C14" t="str">
            <v>CAMINHÃO CARROCERIA MB 709</v>
          </cell>
        </row>
        <row r="15">
          <cell r="A15">
            <v>4</v>
          </cell>
          <cell r="B15" t="str">
            <v>MRA9012</v>
          </cell>
          <cell r="C15" t="str">
            <v>CAMINHÃO CARROCERIA MB 709</v>
          </cell>
        </row>
        <row r="16">
          <cell r="A16">
            <v>4</v>
          </cell>
          <cell r="B16" t="str">
            <v>MRA9252</v>
          </cell>
          <cell r="C16" t="str">
            <v>CAMINHÃO CARROCERIA MB 709</v>
          </cell>
        </row>
        <row r="17">
          <cell r="A17">
            <v>5</v>
          </cell>
          <cell r="B17" t="str">
            <v>MQO2154</v>
          </cell>
          <cell r="C17" t="str">
            <v>CAMINHÃO CAÇAMBA MB 1414</v>
          </cell>
        </row>
        <row r="18">
          <cell r="A18">
            <v>5</v>
          </cell>
          <cell r="B18" t="str">
            <v>MRA9172</v>
          </cell>
          <cell r="C18" t="str">
            <v>CAMINHÃO CARROCERIA MB 709</v>
          </cell>
        </row>
        <row r="19">
          <cell r="A19">
            <v>5</v>
          </cell>
          <cell r="B19" t="str">
            <v>MRA9212</v>
          </cell>
          <cell r="C19" t="str">
            <v>CAMINHÃO CARROCERIA MB 709</v>
          </cell>
        </row>
        <row r="20">
          <cell r="A20">
            <v>5</v>
          </cell>
          <cell r="B20" t="str">
            <v>MRA9242</v>
          </cell>
          <cell r="C20" t="str">
            <v>CAMINHÃO CARROCERIA MB 709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 Urb"/>
      <sheetName val="CPU"/>
      <sheetName val="Insumos"/>
    </sheetNames>
    <sheetDataSet>
      <sheetData sheetId="0"/>
      <sheetData sheetId="1"/>
      <sheetData sheetId="2"/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resumo"/>
      <sheetName val="PLAN_CHEK"/>
      <sheetName val="PLAN_ALUMAR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</sheetNames>
    <sheetDataSet>
      <sheetData sheetId="0"/>
      <sheetData sheetId="1"/>
      <sheetData sheetId="2" refreshError="1">
        <row r="3">
          <cell r="A3" t="str">
            <v>CX. 1,60 X 1,20 X 1,30 - Moldada no Local</v>
          </cell>
          <cell r="B3">
            <v>680.43661440000005</v>
          </cell>
          <cell r="C3">
            <v>637.25324444444448</v>
          </cell>
          <cell r="D3">
            <v>1317.6898588444446</v>
          </cell>
          <cell r="E3">
            <v>1515.3433376711112</v>
          </cell>
          <cell r="F3">
            <v>782.50210656000002</v>
          </cell>
          <cell r="G3">
            <v>732.84123111111114</v>
          </cell>
          <cell r="H3">
            <v>1515.3433376711112</v>
          </cell>
          <cell r="I3">
            <v>821.62721188800003</v>
          </cell>
          <cell r="J3">
            <v>769.48329266666678</v>
          </cell>
          <cell r="K3">
            <v>1591.1105045546669</v>
          </cell>
        </row>
        <row r="4">
          <cell r="A4" t="str">
            <v>CX. 1,60 X 1,20 X 1,30 - Pré-Moldada</v>
          </cell>
          <cell r="B4">
            <v>655.90895999999998</v>
          </cell>
          <cell r="C4">
            <v>560.57088888888904</v>
          </cell>
          <cell r="D4">
            <v>1216.4798488888891</v>
          </cell>
          <cell r="E4">
            <v>1398.9518262222225</v>
          </cell>
          <cell r="F4">
            <v>754.29530399999987</v>
          </cell>
          <cell r="G4">
            <v>644.65652222222241</v>
          </cell>
          <cell r="H4">
            <v>1398.9518262222223</v>
          </cell>
          <cell r="I4">
            <v>792.01006919999986</v>
          </cell>
          <cell r="J4">
            <v>676.8893483333336</v>
          </cell>
          <cell r="K4">
            <v>1468.8994175333335</v>
          </cell>
        </row>
        <row r="5">
          <cell r="A5" t="str">
            <v>CX. 1,20 X 1,20 X 1,00 - Moldada no Local</v>
          </cell>
          <cell r="B5">
            <v>495.63684480000001</v>
          </cell>
          <cell r="C5">
            <v>506.67754666666667</v>
          </cell>
          <cell r="D5">
            <v>1002.3143914666666</v>
          </cell>
          <cell r="E5">
            <v>1152.6615501866665</v>
          </cell>
          <cell r="F5">
            <v>569.98237152000002</v>
          </cell>
          <cell r="G5">
            <v>582.67917866666664</v>
          </cell>
          <cell r="H5">
            <v>1152.6615501866668</v>
          </cell>
          <cell r="I5">
            <v>598.48149009600002</v>
          </cell>
          <cell r="J5">
            <v>611.8131376</v>
          </cell>
          <cell r="K5">
            <v>1210.2946276960001</v>
          </cell>
        </row>
        <row r="6">
          <cell r="A6" t="str">
            <v>CX. 1,20 X 1,20 X 1,00 - Pré-Moldada</v>
          </cell>
          <cell r="B6">
            <v>479.33656000000002</v>
          </cell>
          <cell r="C6">
            <v>432.20288888888882</v>
          </cell>
          <cell r="D6">
            <v>911.53944888888884</v>
          </cell>
          <cell r="E6">
            <v>1048.270366222222</v>
          </cell>
          <cell r="F6">
            <v>551.23704399999997</v>
          </cell>
          <cell r="G6">
            <v>497.03332222222213</v>
          </cell>
          <cell r="H6">
            <v>1048.270366222222</v>
          </cell>
          <cell r="I6">
            <v>578.79889619999994</v>
          </cell>
          <cell r="J6">
            <v>521.88498833333324</v>
          </cell>
          <cell r="K6">
            <v>1100.6838845333332</v>
          </cell>
        </row>
        <row r="7">
          <cell r="A7" t="str">
            <v>CX. 1,20 X 1,00 X 1,00 - Moldada no Local</v>
          </cell>
          <cell r="B7">
            <v>441.61006079999993</v>
          </cell>
          <cell r="C7">
            <v>456.13252444444447</v>
          </cell>
          <cell r="D7">
            <v>897.7425852444444</v>
          </cell>
          <cell r="E7">
            <v>1032.403973031111</v>
          </cell>
          <cell r="F7">
            <v>507.85156991999986</v>
          </cell>
          <cell r="G7">
            <v>524.55240311111106</v>
          </cell>
          <cell r="H7">
            <v>1032.403973031111</v>
          </cell>
          <cell r="I7">
            <v>533.24414841599992</v>
          </cell>
          <cell r="J7">
            <v>550.7800232666666</v>
          </cell>
          <cell r="K7">
            <v>1084.0241716826665</v>
          </cell>
        </row>
        <row r="8">
          <cell r="A8" t="str">
            <v>CX. 1,20 X 1,00 X 1,00 - Pré-Moldada</v>
          </cell>
          <cell r="B8">
            <v>443.42848000000004</v>
          </cell>
          <cell r="C8">
            <v>401.21088888888886</v>
          </cell>
          <cell r="D8">
            <v>844.63936888888884</v>
          </cell>
          <cell r="E8">
            <v>971.3352742222221</v>
          </cell>
          <cell r="F8">
            <v>509.94275199999998</v>
          </cell>
          <cell r="G8">
            <v>461.39252222222217</v>
          </cell>
          <cell r="H8">
            <v>971.3352742222221</v>
          </cell>
          <cell r="I8">
            <v>535.43988960000001</v>
          </cell>
          <cell r="J8">
            <v>484.46214833333329</v>
          </cell>
          <cell r="K8">
            <v>1019.9020379333333</v>
          </cell>
        </row>
        <row r="9">
          <cell r="A9" t="str">
            <v>CX. 1,20 X 1,20 X 1,10 - Moldada no Local</v>
          </cell>
          <cell r="B9">
            <v>521.17967999999996</v>
          </cell>
          <cell r="C9">
            <v>521.7048533333334</v>
          </cell>
          <cell r="D9">
            <v>1042.8845333333334</v>
          </cell>
          <cell r="E9">
            <v>1199.3172133333333</v>
          </cell>
          <cell r="F9">
            <v>599.35663199999988</v>
          </cell>
          <cell r="G9">
            <v>599.96058133333338</v>
          </cell>
          <cell r="H9">
            <v>1199.3172133333333</v>
          </cell>
          <cell r="I9">
            <v>629.32446359999994</v>
          </cell>
          <cell r="J9">
            <v>629.95861040000011</v>
          </cell>
          <cell r="K9">
            <v>1259.2830739999999</v>
          </cell>
        </row>
        <row r="10">
          <cell r="A10" t="str">
            <v>CX. 1,20 X 1,20 X 1,10 - Pré-Moldada</v>
          </cell>
          <cell r="B10">
            <v>499.49928</v>
          </cell>
          <cell r="C10">
            <v>444.65088888888886</v>
          </cell>
          <cell r="D10">
            <v>944.15016888888886</v>
          </cell>
          <cell r="E10">
            <v>1085.7726942222221</v>
          </cell>
          <cell r="F10">
            <v>574.424172</v>
          </cell>
          <cell r="G10">
            <v>511.34852222222213</v>
          </cell>
          <cell r="H10">
            <v>1085.7726942222221</v>
          </cell>
          <cell r="I10">
            <v>603.14538060000007</v>
          </cell>
          <cell r="J10">
            <v>536.91594833333329</v>
          </cell>
          <cell r="K10">
            <v>1140.0613289333332</v>
          </cell>
        </row>
        <row r="11">
          <cell r="A11" t="str">
            <v>CX. 2,10 X 1,30 X 1,70 - Moldada no Local</v>
          </cell>
          <cell r="B11">
            <v>1039.8546000000001</v>
          </cell>
          <cell r="C11">
            <v>1019.8314888888889</v>
          </cell>
          <cell r="D11">
            <v>2059.6860888888891</v>
          </cell>
          <cell r="E11">
            <v>2368.6390022222222</v>
          </cell>
          <cell r="F11">
            <v>1195.8327899999999</v>
          </cell>
          <cell r="G11">
            <v>1172.806212222222</v>
          </cell>
          <cell r="H11">
            <v>2368.6390022222222</v>
          </cell>
          <cell r="I11">
            <v>1255.6244294999999</v>
          </cell>
          <cell r="J11">
            <v>1231.4465228333331</v>
          </cell>
          <cell r="K11">
            <v>2487.070952333333</v>
          </cell>
        </row>
        <row r="12">
          <cell r="A12" t="str">
            <v>CX. 2,10 X 1,30 X 1,70 - Pré-Moldada</v>
          </cell>
          <cell r="B12">
            <v>918.4158000000001</v>
          </cell>
          <cell r="C12">
            <v>824.47488888888893</v>
          </cell>
          <cell r="D12">
            <v>1742.8906888888891</v>
          </cell>
          <cell r="E12">
            <v>2004.3242922222223</v>
          </cell>
          <cell r="F12">
            <v>1056.1781700000001</v>
          </cell>
          <cell r="G12">
            <v>948.14612222222217</v>
          </cell>
          <cell r="H12">
            <v>2004.3242922222223</v>
          </cell>
          <cell r="I12">
            <v>1108.9870785000003</v>
          </cell>
          <cell r="J12">
            <v>995.55342833333327</v>
          </cell>
          <cell r="K12">
            <v>2104.5405068333334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ionabasica"/>
      <sheetName val="Engenharia"/>
      <sheetName val="Acionamento"/>
      <sheetName val="Motores"/>
      <sheetName val="Voith"/>
      <sheetName val="Fluidrive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POT.</v>
          </cell>
          <cell r="B1" t="str">
            <v>CARC.</v>
          </cell>
          <cell r="C1" t="str">
            <v>EIXO</v>
          </cell>
          <cell r="D1" t="str">
            <v>RPM</v>
          </cell>
          <cell r="E1" t="str">
            <v>PICO</v>
          </cell>
          <cell r="F1" t="str">
            <v>J</v>
          </cell>
          <cell r="G1" t="str">
            <v>PESO</v>
          </cell>
          <cell r="I1" t="str">
            <v>POT.</v>
          </cell>
          <cell r="J1" t="str">
            <v>CARC.</v>
          </cell>
          <cell r="K1" t="str">
            <v>EIXO</v>
          </cell>
          <cell r="L1" t="str">
            <v>RPM</v>
          </cell>
          <cell r="M1" t="str">
            <v>PICO</v>
          </cell>
          <cell r="N1" t="str">
            <v>J</v>
          </cell>
          <cell r="O1" t="str">
            <v>PESO</v>
          </cell>
        </row>
        <row r="2">
          <cell r="A2" t="str">
            <v>CV</v>
          </cell>
          <cell r="F2" t="str">
            <v>KG.M2</v>
          </cell>
          <cell r="G2" t="str">
            <v>KG</v>
          </cell>
          <cell r="I2" t="str">
            <v>CV</v>
          </cell>
          <cell r="N2" t="str">
            <v>KG.M2</v>
          </cell>
          <cell r="O2" t="str">
            <v>KG</v>
          </cell>
        </row>
        <row r="3">
          <cell r="A3">
            <v>2</v>
          </cell>
          <cell r="B3" t="str">
            <v>90S</v>
          </cell>
          <cell r="C3">
            <v>24</v>
          </cell>
          <cell r="D3">
            <v>1715</v>
          </cell>
          <cell r="E3">
            <v>3.2</v>
          </cell>
          <cell r="F3">
            <v>4.4999999999999997E-3</v>
          </cell>
          <cell r="G3">
            <v>19</v>
          </cell>
          <cell r="I3">
            <v>2</v>
          </cell>
          <cell r="J3" t="str">
            <v>100L</v>
          </cell>
          <cell r="K3">
            <v>28</v>
          </cell>
          <cell r="L3">
            <v>1150</v>
          </cell>
          <cell r="M3">
            <v>2.25</v>
          </cell>
          <cell r="N3">
            <v>1.03E-2</v>
          </cell>
          <cell r="O3">
            <v>27</v>
          </cell>
        </row>
        <row r="4">
          <cell r="A4">
            <v>3</v>
          </cell>
          <cell r="B4" t="str">
            <v>90L</v>
          </cell>
          <cell r="C4">
            <v>24</v>
          </cell>
          <cell r="D4">
            <v>1710</v>
          </cell>
          <cell r="E4">
            <v>3.2</v>
          </cell>
          <cell r="F4">
            <v>5.7999999999999996E-3</v>
          </cell>
          <cell r="G4">
            <v>23</v>
          </cell>
          <cell r="I4">
            <v>3</v>
          </cell>
          <cell r="J4" t="str">
            <v>100L</v>
          </cell>
          <cell r="K4">
            <v>28</v>
          </cell>
          <cell r="L4">
            <v>1150</v>
          </cell>
          <cell r="M4">
            <v>2.5499999999999998</v>
          </cell>
          <cell r="N4">
            <v>1.1599999999999999E-2</v>
          </cell>
          <cell r="O4">
            <v>30</v>
          </cell>
        </row>
        <row r="5">
          <cell r="A5">
            <v>5</v>
          </cell>
          <cell r="B5" t="str">
            <v>100L</v>
          </cell>
          <cell r="C5">
            <v>28</v>
          </cell>
          <cell r="D5">
            <v>1730</v>
          </cell>
          <cell r="E5">
            <v>3.1</v>
          </cell>
          <cell r="F5">
            <v>9.1000000000000004E-3</v>
          </cell>
          <cell r="G5">
            <v>33</v>
          </cell>
          <cell r="I5">
            <v>5</v>
          </cell>
          <cell r="J5" t="str">
            <v>132S</v>
          </cell>
          <cell r="K5">
            <v>38</v>
          </cell>
          <cell r="L5">
            <v>1160</v>
          </cell>
          <cell r="M5">
            <v>2.2999999999999998</v>
          </cell>
          <cell r="N5">
            <v>3.2399999999999998E-2</v>
          </cell>
          <cell r="O5">
            <v>51</v>
          </cell>
        </row>
        <row r="6">
          <cell r="A6">
            <v>7.5</v>
          </cell>
          <cell r="B6" t="str">
            <v>112M</v>
          </cell>
          <cell r="C6">
            <v>28</v>
          </cell>
          <cell r="D6">
            <v>1730</v>
          </cell>
          <cell r="E6">
            <v>3.1</v>
          </cell>
          <cell r="F6">
            <v>1.77E-2</v>
          </cell>
          <cell r="G6">
            <v>46</v>
          </cell>
          <cell r="I6">
            <v>7.5</v>
          </cell>
          <cell r="J6" t="str">
            <v>132M</v>
          </cell>
          <cell r="K6">
            <v>38</v>
          </cell>
          <cell r="L6">
            <v>1160</v>
          </cell>
          <cell r="M6">
            <v>2.35</v>
          </cell>
          <cell r="N6">
            <v>4.3900000000000002E-2</v>
          </cell>
          <cell r="O6">
            <v>62</v>
          </cell>
        </row>
        <row r="7">
          <cell r="A7">
            <v>10</v>
          </cell>
          <cell r="B7" t="str">
            <v>132S</v>
          </cell>
          <cell r="C7">
            <v>38</v>
          </cell>
          <cell r="D7">
            <v>1760</v>
          </cell>
          <cell r="E7">
            <v>2.65</v>
          </cell>
          <cell r="F7">
            <v>4.07E-2</v>
          </cell>
          <cell r="G7">
            <v>58</v>
          </cell>
          <cell r="I7">
            <v>10</v>
          </cell>
          <cell r="J7" t="str">
            <v>132M</v>
          </cell>
          <cell r="K7">
            <v>38</v>
          </cell>
          <cell r="L7">
            <v>1160</v>
          </cell>
          <cell r="M7">
            <v>2.75</v>
          </cell>
          <cell r="N7">
            <v>5.2600000000000001E-2</v>
          </cell>
          <cell r="O7">
            <v>72</v>
          </cell>
        </row>
        <row r="8">
          <cell r="A8">
            <v>12.5</v>
          </cell>
          <cell r="B8" t="str">
            <v>132M</v>
          </cell>
          <cell r="C8">
            <v>38</v>
          </cell>
          <cell r="D8">
            <v>1755</v>
          </cell>
          <cell r="E8">
            <v>2.75</v>
          </cell>
          <cell r="F8">
            <v>4.65E-2</v>
          </cell>
          <cell r="G8">
            <v>66</v>
          </cell>
          <cell r="I8">
            <v>12.5</v>
          </cell>
          <cell r="J8" t="str">
            <v>160M</v>
          </cell>
          <cell r="K8">
            <v>42</v>
          </cell>
          <cell r="L8">
            <v>1160</v>
          </cell>
          <cell r="M8">
            <v>2.1</v>
          </cell>
          <cell r="N8">
            <v>7.8799999999999995E-2</v>
          </cell>
          <cell r="O8">
            <v>112</v>
          </cell>
        </row>
        <row r="9">
          <cell r="A9">
            <v>15</v>
          </cell>
          <cell r="B9" t="str">
            <v>132M</v>
          </cell>
          <cell r="C9">
            <v>38</v>
          </cell>
          <cell r="D9">
            <v>1755</v>
          </cell>
          <cell r="E9">
            <v>2.5499999999999998</v>
          </cell>
          <cell r="F9">
            <v>5.2200000000000003E-2</v>
          </cell>
          <cell r="G9">
            <v>70</v>
          </cell>
          <cell r="I9">
            <v>15</v>
          </cell>
          <cell r="J9" t="str">
            <v>160M</v>
          </cell>
          <cell r="K9">
            <v>42</v>
          </cell>
          <cell r="L9">
            <v>1160</v>
          </cell>
          <cell r="M9">
            <v>2.15</v>
          </cell>
          <cell r="N9">
            <v>9.7000000000000003E-2</v>
          </cell>
          <cell r="O9">
            <v>120</v>
          </cell>
        </row>
        <row r="10">
          <cell r="A10">
            <v>20</v>
          </cell>
          <cell r="B10" t="str">
            <v>160M</v>
          </cell>
          <cell r="C10">
            <v>42</v>
          </cell>
          <cell r="D10">
            <v>1760</v>
          </cell>
          <cell r="E10">
            <v>2.4500000000000002</v>
          </cell>
          <cell r="F10">
            <v>7.22E-2</v>
          </cell>
          <cell r="G10">
            <v>111</v>
          </cell>
          <cell r="I10">
            <v>20</v>
          </cell>
          <cell r="J10" t="str">
            <v>160L</v>
          </cell>
          <cell r="K10">
            <v>42</v>
          </cell>
          <cell r="L10">
            <v>1160</v>
          </cell>
          <cell r="M10">
            <v>2.7</v>
          </cell>
          <cell r="N10">
            <v>0.1079</v>
          </cell>
          <cell r="O10">
            <v>139</v>
          </cell>
        </row>
        <row r="11">
          <cell r="A11">
            <v>25</v>
          </cell>
          <cell r="B11" t="str">
            <v>160L</v>
          </cell>
          <cell r="C11">
            <v>42</v>
          </cell>
          <cell r="D11">
            <v>1760</v>
          </cell>
          <cell r="E11">
            <v>2.85</v>
          </cell>
          <cell r="F11">
            <v>8.3199999999999996E-2</v>
          </cell>
          <cell r="G11">
            <v>121</v>
          </cell>
          <cell r="I11">
            <v>25</v>
          </cell>
          <cell r="J11" t="str">
            <v>180L</v>
          </cell>
          <cell r="K11">
            <v>48</v>
          </cell>
          <cell r="L11">
            <v>1165</v>
          </cell>
          <cell r="M11">
            <v>2.7</v>
          </cell>
          <cell r="N11">
            <v>0.26960000000000001</v>
          </cell>
          <cell r="O11">
            <v>180</v>
          </cell>
        </row>
        <row r="12">
          <cell r="A12">
            <v>30</v>
          </cell>
          <cell r="B12" t="str">
            <v>180M</v>
          </cell>
          <cell r="C12">
            <v>48</v>
          </cell>
          <cell r="D12">
            <v>1765</v>
          </cell>
          <cell r="E12">
            <v>2.8</v>
          </cell>
          <cell r="F12">
            <v>0.17730000000000001</v>
          </cell>
          <cell r="G12">
            <v>150</v>
          </cell>
          <cell r="I12">
            <v>30</v>
          </cell>
          <cell r="J12" t="str">
            <v>200L</v>
          </cell>
          <cell r="K12">
            <v>55</v>
          </cell>
          <cell r="L12">
            <v>1180</v>
          </cell>
          <cell r="M12">
            <v>2.4500000000000002</v>
          </cell>
          <cell r="N12">
            <v>0.35539999999999999</v>
          </cell>
          <cell r="O12">
            <v>232</v>
          </cell>
        </row>
        <row r="13">
          <cell r="A13">
            <v>40</v>
          </cell>
          <cell r="B13" t="str">
            <v>200M</v>
          </cell>
          <cell r="C13">
            <v>55</v>
          </cell>
          <cell r="D13">
            <v>1775</v>
          </cell>
          <cell r="E13">
            <v>2.4</v>
          </cell>
          <cell r="F13">
            <v>0.25319999999999998</v>
          </cell>
          <cell r="G13">
            <v>211</v>
          </cell>
          <cell r="I13">
            <v>40</v>
          </cell>
          <cell r="J13" t="str">
            <v>200L</v>
          </cell>
          <cell r="K13">
            <v>55</v>
          </cell>
          <cell r="L13">
            <v>1180</v>
          </cell>
          <cell r="M13">
            <v>2.6</v>
          </cell>
          <cell r="N13">
            <v>0.3821</v>
          </cell>
          <cell r="O13">
            <v>244</v>
          </cell>
        </row>
        <row r="14">
          <cell r="A14">
            <v>50</v>
          </cell>
          <cell r="B14" t="str">
            <v>200L</v>
          </cell>
          <cell r="C14">
            <v>55</v>
          </cell>
          <cell r="D14">
            <v>1775</v>
          </cell>
          <cell r="E14">
            <v>2.4</v>
          </cell>
          <cell r="F14">
            <v>0.29360000000000003</v>
          </cell>
          <cell r="G14">
            <v>244</v>
          </cell>
          <cell r="I14">
            <v>50</v>
          </cell>
          <cell r="J14" t="str">
            <v>225S/M</v>
          </cell>
          <cell r="K14">
            <v>60</v>
          </cell>
          <cell r="L14">
            <v>1180</v>
          </cell>
          <cell r="M14">
            <v>3.2</v>
          </cell>
          <cell r="N14">
            <v>0.96350000000000002</v>
          </cell>
          <cell r="O14">
            <v>370</v>
          </cell>
        </row>
        <row r="15">
          <cell r="A15">
            <v>60</v>
          </cell>
          <cell r="B15" t="str">
            <v>225S/M</v>
          </cell>
          <cell r="C15">
            <v>60</v>
          </cell>
          <cell r="D15">
            <v>1775</v>
          </cell>
          <cell r="E15">
            <v>2.9</v>
          </cell>
          <cell r="F15">
            <v>0.67589999999999995</v>
          </cell>
          <cell r="G15">
            <v>345</v>
          </cell>
          <cell r="I15">
            <v>60</v>
          </cell>
          <cell r="J15" t="str">
            <v>250S/M</v>
          </cell>
          <cell r="K15">
            <v>65</v>
          </cell>
          <cell r="L15">
            <v>1180</v>
          </cell>
          <cell r="M15">
            <v>3</v>
          </cell>
          <cell r="N15">
            <v>1.1559999999999999</v>
          </cell>
          <cell r="O15">
            <v>425</v>
          </cell>
        </row>
        <row r="16">
          <cell r="A16">
            <v>75</v>
          </cell>
          <cell r="B16" t="str">
            <v>225S/M</v>
          </cell>
          <cell r="C16">
            <v>60</v>
          </cell>
          <cell r="D16">
            <v>1770</v>
          </cell>
          <cell r="E16">
            <v>2.7</v>
          </cell>
          <cell r="F16">
            <v>0.78659999999999997</v>
          </cell>
          <cell r="G16">
            <v>379</v>
          </cell>
          <cell r="I16">
            <v>75</v>
          </cell>
          <cell r="J16" t="str">
            <v>250S/M</v>
          </cell>
          <cell r="K16">
            <v>65</v>
          </cell>
          <cell r="L16">
            <v>1185</v>
          </cell>
          <cell r="M16">
            <v>3</v>
          </cell>
          <cell r="N16">
            <v>1.2686999999999999</v>
          </cell>
          <cell r="O16">
            <v>453</v>
          </cell>
        </row>
        <row r="17">
          <cell r="A17">
            <v>100</v>
          </cell>
          <cell r="B17" t="str">
            <v>250S/M</v>
          </cell>
          <cell r="C17">
            <v>65</v>
          </cell>
          <cell r="D17">
            <v>1775</v>
          </cell>
          <cell r="E17">
            <v>3.2</v>
          </cell>
          <cell r="F17">
            <v>0.98429999999999995</v>
          </cell>
          <cell r="G17">
            <v>442</v>
          </cell>
          <cell r="I17">
            <v>100</v>
          </cell>
          <cell r="J17" t="str">
            <v>280S/M</v>
          </cell>
          <cell r="K17">
            <v>75</v>
          </cell>
          <cell r="L17">
            <v>1185</v>
          </cell>
          <cell r="M17">
            <v>2.85</v>
          </cell>
          <cell r="N17">
            <v>2.5289999999999999</v>
          </cell>
          <cell r="O17">
            <v>648</v>
          </cell>
        </row>
        <row r="18">
          <cell r="A18">
            <v>125</v>
          </cell>
          <cell r="B18" t="str">
            <v>280S/M</v>
          </cell>
          <cell r="C18">
            <v>75</v>
          </cell>
          <cell r="D18">
            <v>1780</v>
          </cell>
          <cell r="E18">
            <v>2.35</v>
          </cell>
          <cell r="F18">
            <v>1.8494999999999999</v>
          </cell>
          <cell r="G18">
            <v>638</v>
          </cell>
          <cell r="I18">
            <v>125</v>
          </cell>
          <cell r="J18" t="str">
            <v>280S/M</v>
          </cell>
          <cell r="K18">
            <v>75</v>
          </cell>
          <cell r="L18">
            <v>1185</v>
          </cell>
          <cell r="M18">
            <v>2.75</v>
          </cell>
          <cell r="N18">
            <v>2.9020999999999999</v>
          </cell>
          <cell r="O18">
            <v>700</v>
          </cell>
        </row>
        <row r="19">
          <cell r="A19">
            <v>150</v>
          </cell>
          <cell r="B19" t="str">
            <v>280S/M</v>
          </cell>
          <cell r="C19">
            <v>75</v>
          </cell>
          <cell r="D19">
            <v>1785</v>
          </cell>
          <cell r="E19">
            <v>2.75</v>
          </cell>
          <cell r="F19">
            <v>2.2305999999999999</v>
          </cell>
          <cell r="G19">
            <v>725</v>
          </cell>
          <cell r="I19">
            <v>150</v>
          </cell>
          <cell r="J19" t="str">
            <v>315S/M</v>
          </cell>
          <cell r="K19">
            <v>80</v>
          </cell>
          <cell r="L19">
            <v>1185</v>
          </cell>
          <cell r="M19">
            <v>2.8</v>
          </cell>
          <cell r="N19">
            <v>3.3363999999999998</v>
          </cell>
          <cell r="O19">
            <v>820</v>
          </cell>
        </row>
        <row r="20">
          <cell r="A20">
            <v>200</v>
          </cell>
          <cell r="B20" t="str">
            <v>315S/M</v>
          </cell>
          <cell r="C20">
            <v>80</v>
          </cell>
          <cell r="D20">
            <v>1785</v>
          </cell>
          <cell r="E20">
            <v>2.6</v>
          </cell>
          <cell r="F20">
            <v>2.5985</v>
          </cell>
          <cell r="G20">
            <v>868</v>
          </cell>
          <cell r="I20">
            <v>200</v>
          </cell>
          <cell r="J20" t="str">
            <v>315S/M</v>
          </cell>
          <cell r="K20">
            <v>80</v>
          </cell>
          <cell r="L20">
            <v>1185</v>
          </cell>
          <cell r="M20">
            <v>2.6</v>
          </cell>
          <cell r="N20">
            <v>4.6245000000000003</v>
          </cell>
          <cell r="O20">
            <v>987</v>
          </cell>
        </row>
        <row r="21">
          <cell r="A21">
            <v>250</v>
          </cell>
          <cell r="B21" t="str">
            <v>315S/M</v>
          </cell>
          <cell r="C21">
            <v>80</v>
          </cell>
          <cell r="D21">
            <v>1785</v>
          </cell>
          <cell r="E21">
            <v>2.9</v>
          </cell>
          <cell r="F21">
            <v>3.3536000000000001</v>
          </cell>
          <cell r="G21">
            <v>1005</v>
          </cell>
          <cell r="I21">
            <v>250</v>
          </cell>
          <cell r="J21" t="str">
            <v>355M/L</v>
          </cell>
          <cell r="K21">
            <v>100</v>
          </cell>
          <cell r="L21">
            <v>1190</v>
          </cell>
          <cell r="M21">
            <v>2</v>
          </cell>
          <cell r="N21">
            <v>8.56</v>
          </cell>
          <cell r="O21">
            <v>1367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ionamento"/>
      <sheetName val="Motores"/>
      <sheetName val="Acionabasica"/>
      <sheetName val="Engenharia"/>
      <sheetName val="Voith"/>
      <sheetName val="Fluidrive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>
        <row r="1">
          <cell r="A1" t="str">
            <v>POT.</v>
          </cell>
          <cell r="B1" t="str">
            <v>CARC.</v>
          </cell>
          <cell r="C1" t="str">
            <v>EIXO</v>
          </cell>
          <cell r="D1" t="str">
            <v>RPM</v>
          </cell>
          <cell r="E1" t="str">
            <v>PICO</v>
          </cell>
          <cell r="F1" t="str">
            <v>J</v>
          </cell>
          <cell r="G1" t="str">
            <v>PESO</v>
          </cell>
          <cell r="I1" t="str">
            <v>POT.</v>
          </cell>
          <cell r="J1" t="str">
            <v>CARC.</v>
          </cell>
          <cell r="K1" t="str">
            <v>EIXO</v>
          </cell>
          <cell r="L1" t="str">
            <v>RPM</v>
          </cell>
          <cell r="M1" t="str">
            <v>PICO</v>
          </cell>
          <cell r="N1" t="str">
            <v>J</v>
          </cell>
          <cell r="O1" t="str">
            <v>PESO</v>
          </cell>
        </row>
        <row r="2">
          <cell r="A2" t="str">
            <v>CV</v>
          </cell>
          <cell r="F2" t="str">
            <v>KG.M2</v>
          </cell>
          <cell r="G2" t="str">
            <v>KG</v>
          </cell>
          <cell r="I2" t="str">
            <v>CV</v>
          </cell>
          <cell r="N2" t="str">
            <v>KG.M2</v>
          </cell>
          <cell r="O2" t="str">
            <v>KG</v>
          </cell>
        </row>
        <row r="3">
          <cell r="A3">
            <v>2</v>
          </cell>
          <cell r="B3" t="str">
            <v>90S</v>
          </cell>
          <cell r="C3">
            <v>24</v>
          </cell>
          <cell r="D3">
            <v>1715</v>
          </cell>
          <cell r="E3">
            <v>3.2</v>
          </cell>
          <cell r="F3">
            <v>4.4999999999999997E-3</v>
          </cell>
          <cell r="G3">
            <v>19</v>
          </cell>
          <cell r="I3">
            <v>2</v>
          </cell>
          <cell r="J3" t="str">
            <v>100L</v>
          </cell>
          <cell r="K3">
            <v>28</v>
          </cell>
          <cell r="L3">
            <v>1150</v>
          </cell>
          <cell r="M3">
            <v>2.25</v>
          </cell>
          <cell r="N3">
            <v>1.03E-2</v>
          </cell>
          <cell r="O3">
            <v>27</v>
          </cell>
        </row>
        <row r="4">
          <cell r="A4">
            <v>3</v>
          </cell>
          <cell r="B4" t="str">
            <v>90L</v>
          </cell>
          <cell r="C4">
            <v>24</v>
          </cell>
          <cell r="D4">
            <v>1710</v>
          </cell>
          <cell r="E4">
            <v>3.2</v>
          </cell>
          <cell r="F4">
            <v>5.7999999999999996E-3</v>
          </cell>
          <cell r="G4">
            <v>23</v>
          </cell>
          <cell r="I4">
            <v>3</v>
          </cell>
          <cell r="J4" t="str">
            <v>100L</v>
          </cell>
          <cell r="K4">
            <v>28</v>
          </cell>
          <cell r="L4">
            <v>1150</v>
          </cell>
          <cell r="M4">
            <v>2.5499999999999998</v>
          </cell>
          <cell r="N4">
            <v>1.1599999999999999E-2</v>
          </cell>
          <cell r="O4">
            <v>30</v>
          </cell>
        </row>
        <row r="5">
          <cell r="A5">
            <v>5</v>
          </cell>
          <cell r="B5" t="str">
            <v>100L</v>
          </cell>
          <cell r="C5">
            <v>28</v>
          </cell>
          <cell r="D5">
            <v>1730</v>
          </cell>
          <cell r="E5">
            <v>3.1</v>
          </cell>
          <cell r="F5">
            <v>9.1000000000000004E-3</v>
          </cell>
          <cell r="G5">
            <v>33</v>
          </cell>
          <cell r="I5">
            <v>5</v>
          </cell>
          <cell r="J5" t="str">
            <v>132S</v>
          </cell>
          <cell r="K5">
            <v>38</v>
          </cell>
          <cell r="L5">
            <v>1160</v>
          </cell>
          <cell r="M5">
            <v>2.2999999999999998</v>
          </cell>
          <cell r="N5">
            <v>3.2399999999999998E-2</v>
          </cell>
          <cell r="O5">
            <v>51</v>
          </cell>
        </row>
        <row r="6">
          <cell r="A6">
            <v>7.5</v>
          </cell>
          <cell r="B6" t="str">
            <v>112M</v>
          </cell>
          <cell r="C6">
            <v>28</v>
          </cell>
          <cell r="D6">
            <v>1730</v>
          </cell>
          <cell r="E6">
            <v>3.1</v>
          </cell>
          <cell r="F6">
            <v>1.77E-2</v>
          </cell>
          <cell r="G6">
            <v>46</v>
          </cell>
          <cell r="I6">
            <v>7.5</v>
          </cell>
          <cell r="J6" t="str">
            <v>132M</v>
          </cell>
          <cell r="K6">
            <v>38</v>
          </cell>
          <cell r="L6">
            <v>1160</v>
          </cell>
          <cell r="M6">
            <v>2.35</v>
          </cell>
          <cell r="N6">
            <v>4.3900000000000002E-2</v>
          </cell>
          <cell r="O6">
            <v>62</v>
          </cell>
        </row>
        <row r="7">
          <cell r="A7">
            <v>10</v>
          </cell>
          <cell r="B7" t="str">
            <v>132S</v>
          </cell>
          <cell r="C7">
            <v>38</v>
          </cell>
          <cell r="D7">
            <v>1760</v>
          </cell>
          <cell r="E7">
            <v>2.65</v>
          </cell>
          <cell r="F7">
            <v>4.07E-2</v>
          </cell>
          <cell r="G7">
            <v>58</v>
          </cell>
          <cell r="I7">
            <v>10</v>
          </cell>
          <cell r="J7" t="str">
            <v>132M</v>
          </cell>
          <cell r="K7">
            <v>38</v>
          </cell>
          <cell r="L7">
            <v>1160</v>
          </cell>
          <cell r="M7">
            <v>2.75</v>
          </cell>
          <cell r="N7">
            <v>5.2600000000000001E-2</v>
          </cell>
          <cell r="O7">
            <v>72</v>
          </cell>
        </row>
        <row r="8">
          <cell r="A8">
            <v>12.5</v>
          </cell>
          <cell r="B8" t="str">
            <v>132M</v>
          </cell>
          <cell r="C8">
            <v>38</v>
          </cell>
          <cell r="D8">
            <v>1755</v>
          </cell>
          <cell r="E8">
            <v>2.75</v>
          </cell>
          <cell r="F8">
            <v>4.65E-2</v>
          </cell>
          <cell r="G8">
            <v>66</v>
          </cell>
          <cell r="I8">
            <v>12.5</v>
          </cell>
          <cell r="J8" t="str">
            <v>160M</v>
          </cell>
          <cell r="K8">
            <v>42</v>
          </cell>
          <cell r="L8">
            <v>1160</v>
          </cell>
          <cell r="M8">
            <v>2.1</v>
          </cell>
          <cell r="N8">
            <v>7.8799999999999995E-2</v>
          </cell>
          <cell r="O8">
            <v>112</v>
          </cell>
        </row>
        <row r="9">
          <cell r="A9">
            <v>15</v>
          </cell>
          <cell r="B9" t="str">
            <v>132M</v>
          </cell>
          <cell r="C9">
            <v>38</v>
          </cell>
          <cell r="D9">
            <v>1755</v>
          </cell>
          <cell r="E9">
            <v>2.5499999999999998</v>
          </cell>
          <cell r="F9">
            <v>5.2200000000000003E-2</v>
          </cell>
          <cell r="G9">
            <v>70</v>
          </cell>
          <cell r="I9">
            <v>15</v>
          </cell>
          <cell r="J9" t="str">
            <v>160M</v>
          </cell>
          <cell r="K9">
            <v>42</v>
          </cell>
          <cell r="L9">
            <v>1160</v>
          </cell>
          <cell r="M9">
            <v>2.15</v>
          </cell>
          <cell r="N9">
            <v>9.7000000000000003E-2</v>
          </cell>
          <cell r="O9">
            <v>120</v>
          </cell>
        </row>
        <row r="10">
          <cell r="A10">
            <v>20</v>
          </cell>
          <cell r="B10" t="str">
            <v>160M</v>
          </cell>
          <cell r="C10">
            <v>42</v>
          </cell>
          <cell r="D10">
            <v>1760</v>
          </cell>
          <cell r="E10">
            <v>2.4500000000000002</v>
          </cell>
          <cell r="F10">
            <v>7.22E-2</v>
          </cell>
          <cell r="G10">
            <v>111</v>
          </cell>
          <cell r="I10">
            <v>20</v>
          </cell>
          <cell r="J10" t="str">
            <v>160L</v>
          </cell>
          <cell r="K10">
            <v>42</v>
          </cell>
          <cell r="L10">
            <v>1160</v>
          </cell>
          <cell r="M10">
            <v>2.7</v>
          </cell>
          <cell r="N10">
            <v>0.1079</v>
          </cell>
          <cell r="O10">
            <v>139</v>
          </cell>
        </row>
        <row r="11">
          <cell r="A11">
            <v>25</v>
          </cell>
          <cell r="B11" t="str">
            <v>160L</v>
          </cell>
          <cell r="C11">
            <v>42</v>
          </cell>
          <cell r="D11">
            <v>1760</v>
          </cell>
          <cell r="E11">
            <v>2.85</v>
          </cell>
          <cell r="F11">
            <v>8.3199999999999996E-2</v>
          </cell>
          <cell r="G11">
            <v>121</v>
          </cell>
          <cell r="I11">
            <v>25</v>
          </cell>
          <cell r="J11" t="str">
            <v>180L</v>
          </cell>
          <cell r="K11">
            <v>48</v>
          </cell>
          <cell r="L11">
            <v>1165</v>
          </cell>
          <cell r="M11">
            <v>2.7</v>
          </cell>
          <cell r="N11">
            <v>0.26960000000000001</v>
          </cell>
          <cell r="O11">
            <v>180</v>
          </cell>
        </row>
        <row r="12">
          <cell r="A12">
            <v>30</v>
          </cell>
          <cell r="B12" t="str">
            <v>180M</v>
          </cell>
          <cell r="C12">
            <v>48</v>
          </cell>
          <cell r="D12">
            <v>1765</v>
          </cell>
          <cell r="E12">
            <v>2.8</v>
          </cell>
          <cell r="F12">
            <v>0.17730000000000001</v>
          </cell>
          <cell r="G12">
            <v>150</v>
          </cell>
          <cell r="I12">
            <v>30</v>
          </cell>
          <cell r="J12" t="str">
            <v>200L</v>
          </cell>
          <cell r="K12">
            <v>55</v>
          </cell>
          <cell r="L12">
            <v>1180</v>
          </cell>
          <cell r="M12">
            <v>2.4500000000000002</v>
          </cell>
          <cell r="N12">
            <v>0.35539999999999999</v>
          </cell>
          <cell r="O12">
            <v>232</v>
          </cell>
        </row>
        <row r="13">
          <cell r="A13">
            <v>40</v>
          </cell>
          <cell r="B13" t="str">
            <v>200M</v>
          </cell>
          <cell r="C13">
            <v>55</v>
          </cell>
          <cell r="D13">
            <v>1775</v>
          </cell>
          <cell r="E13">
            <v>2.4</v>
          </cell>
          <cell r="F13">
            <v>0.25319999999999998</v>
          </cell>
          <cell r="G13">
            <v>211</v>
          </cell>
          <cell r="I13">
            <v>40</v>
          </cell>
          <cell r="J13" t="str">
            <v>200L</v>
          </cell>
          <cell r="K13">
            <v>55</v>
          </cell>
          <cell r="L13">
            <v>1180</v>
          </cell>
          <cell r="M13">
            <v>2.6</v>
          </cell>
          <cell r="N13">
            <v>0.3821</v>
          </cell>
          <cell r="O13">
            <v>244</v>
          </cell>
        </row>
        <row r="14">
          <cell r="A14">
            <v>50</v>
          </cell>
          <cell r="B14" t="str">
            <v>200L</v>
          </cell>
          <cell r="C14">
            <v>55</v>
          </cell>
          <cell r="D14">
            <v>1775</v>
          </cell>
          <cell r="E14">
            <v>2.4</v>
          </cell>
          <cell r="F14">
            <v>0.29360000000000003</v>
          </cell>
          <cell r="G14">
            <v>244</v>
          </cell>
          <cell r="I14">
            <v>50</v>
          </cell>
          <cell r="J14" t="str">
            <v>225S/M</v>
          </cell>
          <cell r="K14">
            <v>60</v>
          </cell>
          <cell r="L14">
            <v>1180</v>
          </cell>
          <cell r="M14">
            <v>3.2</v>
          </cell>
          <cell r="N14">
            <v>0.96350000000000002</v>
          </cell>
          <cell r="O14">
            <v>370</v>
          </cell>
        </row>
        <row r="15">
          <cell r="A15">
            <v>60</v>
          </cell>
          <cell r="B15" t="str">
            <v>225S/M</v>
          </cell>
          <cell r="C15">
            <v>60</v>
          </cell>
          <cell r="D15">
            <v>1775</v>
          </cell>
          <cell r="E15">
            <v>2.9</v>
          </cell>
          <cell r="F15">
            <v>0.67589999999999995</v>
          </cell>
          <cell r="G15">
            <v>345</v>
          </cell>
          <cell r="I15">
            <v>60</v>
          </cell>
          <cell r="J15" t="str">
            <v>250S/M</v>
          </cell>
          <cell r="K15">
            <v>65</v>
          </cell>
          <cell r="L15">
            <v>1180</v>
          </cell>
          <cell r="M15">
            <v>3</v>
          </cell>
          <cell r="N15">
            <v>1.1559999999999999</v>
          </cell>
          <cell r="O15">
            <v>425</v>
          </cell>
        </row>
        <row r="16">
          <cell r="A16">
            <v>75</v>
          </cell>
          <cell r="B16" t="str">
            <v>225S/M</v>
          </cell>
          <cell r="C16">
            <v>60</v>
          </cell>
          <cell r="D16">
            <v>1770</v>
          </cell>
          <cell r="E16">
            <v>2.7</v>
          </cell>
          <cell r="F16">
            <v>0.78659999999999997</v>
          </cell>
          <cell r="G16">
            <v>379</v>
          </cell>
          <cell r="I16">
            <v>75</v>
          </cell>
          <cell r="J16" t="str">
            <v>250S/M</v>
          </cell>
          <cell r="K16">
            <v>65</v>
          </cell>
          <cell r="L16">
            <v>1185</v>
          </cell>
          <cell r="M16">
            <v>3</v>
          </cell>
          <cell r="N16">
            <v>1.2686999999999999</v>
          </cell>
          <cell r="O16">
            <v>453</v>
          </cell>
        </row>
        <row r="17">
          <cell r="A17">
            <v>100</v>
          </cell>
          <cell r="B17" t="str">
            <v>250S/M</v>
          </cell>
          <cell r="C17">
            <v>65</v>
          </cell>
          <cell r="D17">
            <v>1775</v>
          </cell>
          <cell r="E17">
            <v>3.2</v>
          </cell>
          <cell r="F17">
            <v>0.98429999999999995</v>
          </cell>
          <cell r="G17">
            <v>442</v>
          </cell>
          <cell r="I17">
            <v>100</v>
          </cell>
          <cell r="J17" t="str">
            <v>280S/M</v>
          </cell>
          <cell r="K17">
            <v>75</v>
          </cell>
          <cell r="L17">
            <v>1185</v>
          </cell>
          <cell r="M17">
            <v>2.85</v>
          </cell>
          <cell r="N17">
            <v>2.5289999999999999</v>
          </cell>
          <cell r="O17">
            <v>648</v>
          </cell>
        </row>
        <row r="18">
          <cell r="A18">
            <v>125</v>
          </cell>
          <cell r="B18" t="str">
            <v>280S/M</v>
          </cell>
          <cell r="C18">
            <v>75</v>
          </cell>
          <cell r="D18">
            <v>1780</v>
          </cell>
          <cell r="E18">
            <v>2.35</v>
          </cell>
          <cell r="F18">
            <v>1.8494999999999999</v>
          </cell>
          <cell r="G18">
            <v>638</v>
          </cell>
          <cell r="I18">
            <v>125</v>
          </cell>
          <cell r="J18" t="str">
            <v>280S/M</v>
          </cell>
          <cell r="K18">
            <v>75</v>
          </cell>
          <cell r="L18">
            <v>1185</v>
          </cell>
          <cell r="M18">
            <v>2.75</v>
          </cell>
          <cell r="N18">
            <v>2.9020999999999999</v>
          </cell>
          <cell r="O18">
            <v>700</v>
          </cell>
        </row>
        <row r="19">
          <cell r="A19">
            <v>150</v>
          </cell>
          <cell r="B19" t="str">
            <v>280S/M</v>
          </cell>
          <cell r="C19">
            <v>75</v>
          </cell>
          <cell r="D19">
            <v>1785</v>
          </cell>
          <cell r="E19">
            <v>2.75</v>
          </cell>
          <cell r="F19">
            <v>2.2305999999999999</v>
          </cell>
          <cell r="G19">
            <v>725</v>
          </cell>
          <cell r="I19">
            <v>150</v>
          </cell>
          <cell r="J19" t="str">
            <v>315S/M</v>
          </cell>
          <cell r="K19">
            <v>80</v>
          </cell>
          <cell r="L19">
            <v>1185</v>
          </cell>
          <cell r="M19">
            <v>2.8</v>
          </cell>
          <cell r="N19">
            <v>3.3363999999999998</v>
          </cell>
          <cell r="O19">
            <v>820</v>
          </cell>
        </row>
        <row r="20">
          <cell r="A20">
            <v>200</v>
          </cell>
          <cell r="B20" t="str">
            <v>315S/M</v>
          </cell>
          <cell r="C20">
            <v>80</v>
          </cell>
          <cell r="D20">
            <v>1785</v>
          </cell>
          <cell r="E20">
            <v>2.6</v>
          </cell>
          <cell r="F20">
            <v>2.5985</v>
          </cell>
          <cell r="G20">
            <v>868</v>
          </cell>
          <cell r="I20">
            <v>200</v>
          </cell>
          <cell r="J20" t="str">
            <v>315S/M</v>
          </cell>
          <cell r="K20">
            <v>80</v>
          </cell>
          <cell r="L20">
            <v>1185</v>
          </cell>
          <cell r="M20">
            <v>2.6</v>
          </cell>
          <cell r="N20">
            <v>4.6245000000000003</v>
          </cell>
          <cell r="O20">
            <v>987</v>
          </cell>
        </row>
        <row r="21">
          <cell r="A21">
            <v>250</v>
          </cell>
          <cell r="B21" t="str">
            <v>315S/M</v>
          </cell>
          <cell r="C21">
            <v>80</v>
          </cell>
          <cell r="D21">
            <v>1785</v>
          </cell>
          <cell r="E21">
            <v>2.9</v>
          </cell>
          <cell r="F21">
            <v>3.3536000000000001</v>
          </cell>
          <cell r="G21">
            <v>1005</v>
          </cell>
          <cell r="I21">
            <v>250</v>
          </cell>
          <cell r="J21" t="str">
            <v>355M/L</v>
          </cell>
          <cell r="K21">
            <v>100</v>
          </cell>
          <cell r="L21">
            <v>1190</v>
          </cell>
          <cell r="M21">
            <v>2</v>
          </cell>
          <cell r="N21">
            <v>8.56</v>
          </cell>
          <cell r="O21">
            <v>1367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ORÇAMENTO_Rev02"/>
      <sheetName val="ORÇAMENTO_Rev01"/>
      <sheetName val="Histórico_Rev01"/>
      <sheetName val="Resumo rev00xrev01"/>
      <sheetName val="Composições"/>
      <sheetName val="Curva ABC"/>
      <sheetName val="Planilha Descontos"/>
      <sheetName val="Índices"/>
      <sheetName val="ITENS_EXCLUS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nalysis"/>
      <sheetName val="Bid Form"/>
      <sheetName val="Bid Cost"/>
      <sheetName val="Project Mgt"/>
      <sheetName val="Template"/>
      <sheetName val="Int Template"/>
      <sheetName val="Int PM"/>
      <sheetName val="Cable"/>
      <sheetName val="Locations"/>
      <sheetName val="BA Summary"/>
      <sheetName val="GE (@3.50 per 1000)"/>
      <sheetName val="GETSGS Org Est"/>
      <sheetName val="Ref Numb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 Detalhada"/>
      <sheetName val="Planilha com CPU"/>
      <sheetName val="Classes"/>
      <sheetName val="ABC de Serviços"/>
      <sheetName val="ABC de Insumos"/>
      <sheetName val="Memória de Cálculo "/>
    </sheetNames>
    <sheetDataSet>
      <sheetData sheetId="0">
        <row r="622">
          <cell r="Q622">
            <v>14298.264346581584</v>
          </cell>
        </row>
      </sheetData>
      <sheetData sheetId="1">
        <row r="622">
          <cell r="Q622">
            <v>14298.264346581584</v>
          </cell>
          <cell r="S622">
            <v>17205.716950593913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cipal"/>
      <sheetName val="Veículo 4x4"/>
      <sheetName val="MDO"/>
      <sheetName val="Encargo Social"/>
      <sheetName val="Lucro e despesas indiretas"/>
    </sheetNames>
    <sheetDataSet>
      <sheetData sheetId="0" refreshError="1"/>
      <sheetData sheetId="1"/>
      <sheetData sheetId="2">
        <row r="45">
          <cell r="G45">
            <v>182.38499999999999</v>
          </cell>
        </row>
      </sheetData>
      <sheetData sheetId="3">
        <row r="38">
          <cell r="B38">
            <v>0.74219158356164394</v>
          </cell>
        </row>
      </sheetData>
      <sheetData sheetId="4">
        <row r="11">
          <cell r="E11">
            <v>0.27950000000000003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Investimentos"/>
      <sheetName val="Receitas"/>
      <sheetName val="MP+Insumos"/>
      <sheetName val="Diversas"/>
      <sheetName val="Energia"/>
      <sheetName val="MOD+MOI"/>
      <sheetName val="Impostos"/>
      <sheetName val="CustoAnual"/>
      <sheetName val="DepManSeg"/>
      <sheetName val="CapGiro"/>
      <sheetName val="JR+AMORT."/>
      <sheetName val="BNDES"/>
      <sheetName val="FUNRES"/>
      <sheetName val="Projeção"/>
      <sheetName val="FluxoCaixa"/>
      <sheetName val="TIR"/>
      <sheetName val="Indicadores"/>
      <sheetName val="Ind_Econ"/>
      <sheetName val="Ev_FluxoCaixa"/>
      <sheetName val="Quadro de Usos e Fontes"/>
      <sheetName val="Dados"/>
      <sheetName val="MP_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DE MATERIAIS"/>
      <sheetName val="Plan1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QP"/>
      <sheetName val="IMPOSTOS"/>
      <sheetName val="CUSTO METÁLICA"/>
      <sheetName val="TELHA ZIPADA GALVANIZADA B 0,5"/>
      <sheetName val="TELHA TRAP GALVANIZADA B 0,5"/>
      <sheetName val="ARREMATES GALVANIZADO B 0,5"/>
      <sheetName val="CALHA e CX PRESSÃO GALVANIZADO"/>
      <sheetName val="PREÇOS"/>
      <sheetName val="          F I M        "/>
      <sheetName val="ISOLAMENTO"/>
      <sheetName val="TELHA ZIP GALV (COMPARAÇÃO)"/>
      <sheetName val="TELHA TRAP GALVALUME 0,5"/>
      <sheetName val="Domos 45,2cm "/>
      <sheetName val="VENTILADOR TIPO ALA"/>
      <sheetName val="TELHA TRAP GALVANIZADO B 0,65"/>
      <sheetName val="ARREMATES GALVALUME 0,5"/>
      <sheetName val="ARREMATES GALVANIZADO B 0,65"/>
      <sheetName val="Telha zipada Galv B 0,65  (2)"/>
      <sheetName val="Telha zipada galvalume 0,5 pin"/>
      <sheetName val="Domos 90,4cm"/>
      <sheetName val="Telha TRNASLÚCIDA"/>
      <sheetName val="TELHAS TRAP INF MBP ESP 0,5mm"/>
    </sheetNames>
    <sheetDataSet>
      <sheetData sheetId="0" refreshError="1">
        <row r="3">
          <cell r="B3" t="str">
            <v>PLANILHA DE QUANTIDADES E PREÇOS</v>
          </cell>
        </row>
        <row r="4">
          <cell r="B4" t="str">
            <v xml:space="preserve">CLIENTE </v>
          </cell>
          <cell r="C4" t="str">
            <v>: SGO CONSTRUÇÕES LTDA.</v>
          </cell>
          <cell r="G4">
            <v>38932</v>
          </cell>
        </row>
        <row r="6">
          <cell r="B6" t="str">
            <v xml:space="preserve">OBRA </v>
          </cell>
          <cell r="C6" t="str">
            <v>: ARCOR</v>
          </cell>
        </row>
        <row r="8">
          <cell r="B8" t="str">
            <v xml:space="preserve">LOCAL </v>
          </cell>
          <cell r="C8" t="str">
            <v>: CAMPINAS / SP</v>
          </cell>
          <cell r="G8" t="str">
            <v>710-A</v>
          </cell>
        </row>
        <row r="11">
          <cell r="B11" t="str">
            <v>ITEM</v>
          </cell>
          <cell r="C11" t="str">
            <v>DESCRIÇÃO</v>
          </cell>
          <cell r="D11" t="str">
            <v>UN</v>
          </cell>
          <cell r="E11" t="str">
            <v>QUANT</v>
          </cell>
          <cell r="F11" t="str">
            <v>PREÇOS (R$)</v>
          </cell>
        </row>
        <row r="12">
          <cell r="F12" t="str">
            <v>UNIT</v>
          </cell>
          <cell r="G12" t="str">
            <v>TOTAL</v>
          </cell>
        </row>
        <row r="14">
          <cell r="B14" t="str">
            <v>1.</v>
          </cell>
          <cell r="C14" t="str">
            <v xml:space="preserve">COBERTURA - ESTRUTURA METÁLICA </v>
          </cell>
        </row>
        <row r="15">
          <cell r="B15" t="str">
            <v>1.1</v>
          </cell>
          <cell r="C15" t="str">
            <v>Cálculo estrutural, detalhamento, matéria-prima, fabricação,  transporte e montagem das estruturas.</v>
          </cell>
          <cell r="D15" t="str">
            <v>t</v>
          </cell>
          <cell r="E15">
            <v>224.33333999999999</v>
          </cell>
          <cell r="F15">
            <v>6048.2438067513249</v>
          </cell>
          <cell r="G15">
            <v>1356822.7343028393</v>
          </cell>
        </row>
        <row r="17">
          <cell r="B17" t="str">
            <v>1.2</v>
          </cell>
          <cell r="C17" t="str">
            <v>COBERTURA  – TELHAS E ACESSÓRIOS</v>
          </cell>
        </row>
        <row r="18">
          <cell r="B18" t="str">
            <v>1.2.1</v>
          </cell>
          <cell r="C18" t="str">
            <v>Telha zipada em aço galvanizado natural, grau B, espessura 0,5mm</v>
          </cell>
          <cell r="D18" t="str">
            <v>m²</v>
          </cell>
          <cell r="E18">
            <v>12401</v>
          </cell>
          <cell r="F18">
            <v>29.08</v>
          </cell>
          <cell r="G18">
            <v>360621.07999999996</v>
          </cell>
        </row>
        <row r="19">
          <cell r="B19" t="str">
            <v>1.2.2</v>
          </cell>
          <cell r="C19" t="str">
            <v>Telha Trapezoidal, perfil 40,  em aço galvanizado, grau B, pintada em ambas as faces na cor branca,  espessura 0,5mm</v>
          </cell>
          <cell r="D19" t="str">
            <v>m²</v>
          </cell>
          <cell r="E19">
            <v>1473</v>
          </cell>
          <cell r="F19">
            <v>28.8</v>
          </cell>
          <cell r="G19">
            <v>42422.400000000001</v>
          </cell>
        </row>
        <row r="20">
          <cell r="B20" t="str">
            <v>1.2.3</v>
          </cell>
          <cell r="C20" t="str">
            <v>Iluminação zenital em policarbonato alveolar tipo domos, branco leitoso, espessura 6mm.</v>
          </cell>
          <cell r="D20" t="str">
            <v>m</v>
          </cell>
          <cell r="E20">
            <v>1549</v>
          </cell>
          <cell r="F20">
            <v>145.66999999999999</v>
          </cell>
          <cell r="G20">
            <v>225642.83</v>
          </cell>
        </row>
        <row r="21">
          <cell r="B21" t="str">
            <v>1.2.4</v>
          </cell>
          <cell r="C21" t="str">
            <v>Cumeeira em aço galvanizado natural, grau B, espessura 0,5mm.</v>
          </cell>
          <cell r="D21" t="str">
            <v>m</v>
          </cell>
          <cell r="E21">
            <v>21</v>
          </cell>
          <cell r="F21">
            <v>37.18</v>
          </cell>
          <cell r="G21">
            <v>780.78</v>
          </cell>
        </row>
        <row r="22">
          <cell r="B22" t="str">
            <v>1.2.5</v>
          </cell>
          <cell r="C22" t="str">
            <v>Rufo de topo em aço galvanizado natural, grau B, espessura 0,5mm.</v>
          </cell>
          <cell r="D22" t="str">
            <v>m</v>
          </cell>
          <cell r="E22">
            <v>517</v>
          </cell>
          <cell r="F22">
            <v>31.92</v>
          </cell>
          <cell r="G22">
            <v>16502.64</v>
          </cell>
        </row>
        <row r="23">
          <cell r="B23" t="str">
            <v>1.2.6</v>
          </cell>
          <cell r="C23" t="str">
            <v>Rufo lateral em aço galvanizado natural, grau B, espessura 0,5mm.</v>
          </cell>
          <cell r="D23" t="str">
            <v>m</v>
          </cell>
          <cell r="E23">
            <v>254</v>
          </cell>
          <cell r="F23">
            <v>29.39</v>
          </cell>
          <cell r="G23">
            <v>7465.06</v>
          </cell>
        </row>
        <row r="24">
          <cell r="B24" t="str">
            <v>1.2.7</v>
          </cell>
          <cell r="C24" t="str">
            <v>Calha em aço galvanizado natural, grau B, espessura 0,65mm</v>
          </cell>
          <cell r="D24" t="str">
            <v>m</v>
          </cell>
          <cell r="E24">
            <v>559</v>
          </cell>
          <cell r="F24">
            <v>62.35</v>
          </cell>
          <cell r="G24">
            <v>34853.65</v>
          </cell>
        </row>
        <row r="25">
          <cell r="B25" t="str">
            <v>1.2.8</v>
          </cell>
          <cell r="C25" t="str">
            <v>Pingadeira em aço galvanizado natural, grau B, espessura 0,5mm</v>
          </cell>
          <cell r="D25" t="str">
            <v>m</v>
          </cell>
          <cell r="E25">
            <v>559</v>
          </cell>
          <cell r="F25">
            <v>16.2</v>
          </cell>
          <cell r="G25">
            <v>9055.7999999999993</v>
          </cell>
        </row>
        <row r="26">
          <cell r="B26" t="str">
            <v>1.2.9</v>
          </cell>
          <cell r="C26" t="str">
            <v>Caixa de pressão em aço galvanizado natural, grau B, espessura 0,65mm.</v>
          </cell>
          <cell r="D26" t="str">
            <v xml:space="preserve">un </v>
          </cell>
          <cell r="E26">
            <v>40</v>
          </cell>
          <cell r="F26">
            <v>105.85</v>
          </cell>
          <cell r="G26">
            <v>4234</v>
          </cell>
        </row>
        <row r="28">
          <cell r="B28" t="str">
            <v>2.</v>
          </cell>
          <cell r="C28" t="str">
            <v xml:space="preserve">FECHAMENTO - ESTRUTURA METÁLICA </v>
          </cell>
        </row>
        <row r="29">
          <cell r="B29" t="str">
            <v>2.1</v>
          </cell>
          <cell r="C29" t="str">
            <v>Cálculo estrutural, detalhamento, matéria-prima, fabricação,  transporte e montagem das estruturas.</v>
          </cell>
          <cell r="D29" t="str">
            <v>t</v>
          </cell>
          <cell r="E29">
            <v>86.7</v>
          </cell>
          <cell r="F29">
            <v>5856.1702638415472</v>
          </cell>
          <cell r="G29">
            <v>507729.96187506214</v>
          </cell>
        </row>
        <row r="31">
          <cell r="B31" t="str">
            <v>2.2</v>
          </cell>
          <cell r="C31" t="str">
            <v>FECHAMENTO - TELHAS E ACESSÓRIOS</v>
          </cell>
        </row>
        <row r="32">
          <cell r="B32" t="str">
            <v>2.2.1</v>
          </cell>
          <cell r="C32" t="str">
            <v>Telha trapezoidal em aço galvanizado, grau B, espessura 0,5mm, perfil 40, pintada na face externa na cor branca</v>
          </cell>
          <cell r="D32" t="str">
            <v>m²</v>
          </cell>
          <cell r="E32">
            <v>7307</v>
          </cell>
          <cell r="F32">
            <v>29.51</v>
          </cell>
          <cell r="G32">
            <v>215629.57</v>
          </cell>
        </row>
        <row r="33">
          <cell r="B33" t="str">
            <v>2.2.2</v>
          </cell>
          <cell r="C33" t="str">
            <v>Rufo de coroamento em aço galvanizado, grau B, espessura 0,5mm, pintado em uma face na cor branco</v>
          </cell>
          <cell r="D33" t="str">
            <v>m</v>
          </cell>
          <cell r="E33">
            <v>803</v>
          </cell>
          <cell r="F33">
            <v>33.159999999999997</v>
          </cell>
          <cell r="G33">
            <v>26627.479999999996</v>
          </cell>
        </row>
        <row r="34">
          <cell r="B34" t="str">
            <v>2.2.3</v>
          </cell>
          <cell r="C34" t="str">
            <v>Rufo inferior em aço galvanizado, grau B, espessura 0,5mm, pintado em uma face na cor branco</v>
          </cell>
          <cell r="D34" t="str">
            <v>m</v>
          </cell>
          <cell r="E34">
            <v>803</v>
          </cell>
          <cell r="F34">
            <v>18.809999999999999</v>
          </cell>
          <cell r="G34">
            <v>15104.429999999998</v>
          </cell>
        </row>
        <row r="35">
          <cell r="B35" t="str">
            <v>2.2.4</v>
          </cell>
          <cell r="C35" t="str">
            <v>Rufo de canto em aço galvanizado, grau B, espessura 0,5mm, pintado em uma face na cor branco</v>
          </cell>
          <cell r="D35" t="str">
            <v>m</v>
          </cell>
          <cell r="E35">
            <v>78</v>
          </cell>
          <cell r="F35">
            <v>19.760000000000002</v>
          </cell>
          <cell r="G35">
            <v>1541.2800000000002</v>
          </cell>
        </row>
        <row r="37">
          <cell r="B37" t="str">
            <v>3.</v>
          </cell>
          <cell r="C37" t="str">
            <v xml:space="preserve">ESCADA METÁLICA - ESTRUTURA METÁLICA </v>
          </cell>
        </row>
        <row r="38">
          <cell r="B38" t="str">
            <v>3.1</v>
          </cell>
          <cell r="C38" t="str">
            <v>Cálculo estrutural, detalhamento, matéria-prima, fabricação,  transporte e montagem das estruturas.</v>
          </cell>
          <cell r="D38" t="str">
            <v>t</v>
          </cell>
          <cell r="E38">
            <v>1.7</v>
          </cell>
          <cell r="F38">
            <v>9543.1701709698646</v>
          </cell>
          <cell r="G38">
            <v>16223.389290648769</v>
          </cell>
        </row>
        <row r="40">
          <cell r="B40" t="str">
            <v>4.</v>
          </cell>
          <cell r="C40" t="str">
            <v xml:space="preserve">VENTILADOR </v>
          </cell>
        </row>
        <row r="41">
          <cell r="B41" t="str">
            <v>4.1</v>
          </cell>
          <cell r="C41" t="str">
            <v>Ventilador Industrial de Alta Capacidade Tipo "ALA"</v>
          </cell>
          <cell r="D41" t="str">
            <v>m</v>
          </cell>
          <cell r="E41">
            <v>148</v>
          </cell>
          <cell r="F41">
            <v>1060.3175029155871</v>
          </cell>
          <cell r="G41">
            <v>156926.99043150689</v>
          </cell>
        </row>
        <row r="44">
          <cell r="C44" t="str">
            <v xml:space="preserve">TOTAL </v>
          </cell>
          <cell r="E44">
            <v>312.73334</v>
          </cell>
          <cell r="G44">
            <v>2998184.0759000573</v>
          </cell>
        </row>
        <row r="45">
          <cell r="C45" t="str">
            <v>INFRA A DILUIR</v>
          </cell>
          <cell r="F45">
            <v>4.9029678057999314E-2</v>
          </cell>
          <cell r="G45">
            <v>147000</v>
          </cell>
        </row>
        <row r="46">
          <cell r="G46">
            <v>3145184.0759000573</v>
          </cell>
        </row>
        <row r="47">
          <cell r="G47">
            <v>3494648.973222286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ordo de Verbas"/>
      <sheetName val="PQP"/>
      <sheetName val="Plan1"/>
      <sheetName val="Plan1 (2)"/>
      <sheetName val="EXTRA JUNDIAÍ"/>
      <sheetName val="RESUMO 3"/>
      <sheetName val="OS"/>
      <sheetName val="094001 - CURVA ICEC"/>
      <sheetName val="K03018 - CURVA MCS"/>
      <sheetName val="L03125 - CURVA SOLESA"/>
    </sheetNames>
    <sheetDataSet>
      <sheetData sheetId="0"/>
      <sheetData sheetId="1">
        <row r="3">
          <cell r="B3" t="str">
            <v>PLANILHA DE QUANTIDADES E PREÇOS</v>
          </cell>
        </row>
        <row r="4">
          <cell r="B4" t="str">
            <v xml:space="preserve">CLIENTE </v>
          </cell>
          <cell r="C4" t="str">
            <v>: RACIONAL</v>
          </cell>
          <cell r="G4">
            <v>38953</v>
          </cell>
        </row>
        <row r="6">
          <cell r="B6" t="str">
            <v xml:space="preserve">OBRA </v>
          </cell>
          <cell r="C6" t="str">
            <v>: EXTRA</v>
          </cell>
        </row>
        <row r="8">
          <cell r="B8" t="str">
            <v xml:space="preserve">LOCAL </v>
          </cell>
          <cell r="C8" t="str">
            <v>: JUNDIAI / SP</v>
          </cell>
          <cell r="G8" t="str">
            <v>667-B1</v>
          </cell>
        </row>
        <row r="11">
          <cell r="B11" t="str">
            <v>ITEM</v>
          </cell>
          <cell r="C11" t="str">
            <v>DESCRIÇÃO</v>
          </cell>
          <cell r="D11" t="str">
            <v>UN</v>
          </cell>
          <cell r="E11" t="str">
            <v>QUANT</v>
          </cell>
          <cell r="F11" t="str">
            <v>PREÇOS (R$)</v>
          </cell>
        </row>
        <row r="12">
          <cell r="F12" t="str">
            <v>UNIT</v>
          </cell>
          <cell r="G12" t="str">
            <v>TOTAL</v>
          </cell>
        </row>
        <row r="14">
          <cell r="B14" t="str">
            <v>1</v>
          </cell>
          <cell r="C14" t="str">
            <v>SALÃO DE VENDAS</v>
          </cell>
        </row>
        <row r="15">
          <cell r="B15" t="str">
            <v>1.1</v>
          </cell>
          <cell r="C15" t="str">
            <v xml:space="preserve">COBERTURA – ESTRUTURA METÁLICA </v>
          </cell>
        </row>
        <row r="16">
          <cell r="B16" t="str">
            <v>1.3</v>
          </cell>
          <cell r="C16" t="str">
            <v>Cálculo estrutural, detalhamento, matéria-prima, fabricação,  transporte e montagem das estruturas.</v>
          </cell>
          <cell r="D16" t="str">
            <v>t</v>
          </cell>
          <cell r="E16">
            <v>108.71499951399997</v>
          </cell>
          <cell r="F16">
            <v>5996.139060460393</v>
          </cell>
          <cell r="G16">
            <v>651870.25504382781</v>
          </cell>
        </row>
        <row r="18">
          <cell r="B18" t="str">
            <v>1.2</v>
          </cell>
          <cell r="C18" t="str">
            <v>COBERTURA  – TELHAS E ACESSÓRIOS</v>
          </cell>
        </row>
        <row r="19">
          <cell r="B19" t="str">
            <v>1.2.1</v>
          </cell>
          <cell r="C19" t="str">
            <v>Telha zipada em aço galvanizado natural, grau B, espessura 0,5mm, perfil 40.</v>
          </cell>
          <cell r="D19" t="str">
            <v>m²</v>
          </cell>
          <cell r="E19">
            <v>10199</v>
          </cell>
          <cell r="F19">
            <v>28.988994747561222</v>
          </cell>
          <cell r="G19">
            <v>295658.75743037689</v>
          </cell>
        </row>
        <row r="20">
          <cell r="B20" t="str">
            <v>1.2.2</v>
          </cell>
          <cell r="C20" t="str">
            <v>Isolamento térmico tipo Face-Felt FFB 1.4 com acabamento branco na face aparente.</v>
          </cell>
          <cell r="D20" t="str">
            <v>m²</v>
          </cell>
          <cell r="E20">
            <v>8460</v>
          </cell>
          <cell r="F20">
            <v>16.18</v>
          </cell>
          <cell r="G20">
            <v>136882.79999999999</v>
          </cell>
        </row>
        <row r="21">
          <cell r="B21" t="str">
            <v>1.2.3</v>
          </cell>
          <cell r="C21" t="str">
            <v>Iluminação zenital em policarbonato alveolar tipo domos, branco leitoso, espessura 6mm.</v>
          </cell>
          <cell r="D21" t="str">
            <v>m</v>
          </cell>
          <cell r="E21">
            <v>429</v>
          </cell>
          <cell r="F21">
            <v>150.29</v>
          </cell>
          <cell r="G21">
            <v>64474.409999999996</v>
          </cell>
        </row>
        <row r="22">
          <cell r="B22" t="str">
            <v>1.2.4</v>
          </cell>
          <cell r="C22" t="str">
            <v>Rufo lateral em aço galvanizado natural, espessura 0,5mm.</v>
          </cell>
          <cell r="D22" t="str">
            <v>m</v>
          </cell>
          <cell r="E22">
            <v>219</v>
          </cell>
          <cell r="F22">
            <v>27.255683536131361</v>
          </cell>
          <cell r="G22">
            <v>5968.9946944127678</v>
          </cell>
        </row>
        <row r="23">
          <cell r="B23" t="str">
            <v>1.2.5</v>
          </cell>
          <cell r="C23" t="str">
            <v>Pingadeira em aço galvanizado natural, espessura 0,5mm.</v>
          </cell>
          <cell r="D23" t="str">
            <v>m</v>
          </cell>
          <cell r="E23">
            <v>227</v>
          </cell>
          <cell r="F23">
            <v>14.342627769783025</v>
          </cell>
          <cell r="G23">
            <v>3255.7765037407466</v>
          </cell>
        </row>
        <row r="24">
          <cell r="B24" t="str">
            <v>1.2.6</v>
          </cell>
          <cell r="C24" t="str">
            <v>Calha em aço galvanizado, grau B, espessura 0,65mm, natural.</v>
          </cell>
          <cell r="D24" t="str">
            <v>m</v>
          </cell>
          <cell r="E24">
            <v>227</v>
          </cell>
          <cell r="F24">
            <v>65.009744423461385</v>
          </cell>
          <cell r="G24">
            <v>14757.211984125734</v>
          </cell>
        </row>
        <row r="25">
          <cell r="B25" t="str">
            <v>1.2.7</v>
          </cell>
          <cell r="C25" t="str">
            <v>Caixa de pressão em aço galvanizado, grau B, espessura 0,65mm, natural.</v>
          </cell>
          <cell r="D25" t="str">
            <v xml:space="preserve">un </v>
          </cell>
          <cell r="E25">
            <v>18</v>
          </cell>
          <cell r="F25">
            <v>97.753468213655466</v>
          </cell>
          <cell r="G25">
            <v>1759.5624278457983</v>
          </cell>
        </row>
        <row r="26">
          <cell r="B26" t="str">
            <v>1.2.8</v>
          </cell>
          <cell r="C26" t="str">
            <v>Contra Rufo em aço galvanizado, grau B, espessura 0,5mm, acabamento natural</v>
          </cell>
          <cell r="D26" t="str">
            <v>m</v>
          </cell>
          <cell r="E26">
            <v>62</v>
          </cell>
          <cell r="F26">
            <v>21.4164255503009</v>
          </cell>
          <cell r="G26">
            <v>1327.8183841186558</v>
          </cell>
        </row>
        <row r="27">
          <cell r="B27" t="str">
            <v>1.2.9</v>
          </cell>
          <cell r="C27" t="str">
            <v>Rufo de topo em aço galvanizado, grau B, espessura 0,5mm, acabamento natural.</v>
          </cell>
          <cell r="D27" t="str">
            <v>m</v>
          </cell>
          <cell r="E27">
            <v>224</v>
          </cell>
          <cell r="F27">
            <v>29.758334584220144</v>
          </cell>
          <cell r="G27">
            <v>6665.8669468653125</v>
          </cell>
        </row>
        <row r="29">
          <cell r="B29" t="str">
            <v>1.3</v>
          </cell>
          <cell r="C29" t="str">
            <v xml:space="preserve">FECHAMENTO – ESTRUTURA METÁLICA </v>
          </cell>
        </row>
        <row r="30">
          <cell r="B30" t="str">
            <v>1.3.1</v>
          </cell>
          <cell r="C30" t="str">
            <v>Cálculo estrutural, detalhamento, matéria-prima, fabricação,  transporte e montagem das estruturas.</v>
          </cell>
          <cell r="D30" t="str">
            <v>t</v>
          </cell>
          <cell r="E30">
            <v>1.1313800000000001</v>
          </cell>
          <cell r="F30">
            <v>5996.139060460393</v>
          </cell>
          <cell r="G30">
            <v>6783.9118102236798</v>
          </cell>
        </row>
        <row r="32">
          <cell r="B32" t="str">
            <v>1.4</v>
          </cell>
          <cell r="C32" t="str">
            <v>FECHAMENTO  – TELHAS E ACESSÓRIOS</v>
          </cell>
        </row>
        <row r="33">
          <cell r="B33" t="str">
            <v>1.4.1</v>
          </cell>
          <cell r="C33" t="str">
            <v>Telha trapezoidal em aço galvanizado, grau B, espessura 0,5mm, pintada em uma face na cor branca Ral 9010</v>
          </cell>
          <cell r="D33" t="str">
            <v>m²</v>
          </cell>
          <cell r="E33">
            <v>594</v>
          </cell>
          <cell r="F33">
            <v>30.570810090795852</v>
          </cell>
          <cell r="G33">
            <v>18159.061193932735</v>
          </cell>
        </row>
        <row r="34">
          <cell r="B34" t="str">
            <v>1.4.2</v>
          </cell>
          <cell r="C34" t="str">
            <v>Telha trapezoidal em aço galvanizado, grau B, espessura 0,5mm, acabamento natural.</v>
          </cell>
          <cell r="D34" t="str">
            <v>m²</v>
          </cell>
          <cell r="E34">
            <v>130</v>
          </cell>
          <cell r="F34">
            <v>26.945468141036734</v>
          </cell>
          <cell r="G34">
            <v>3502.9108583347756</v>
          </cell>
        </row>
        <row r="35">
          <cell r="B35" t="str">
            <v>1.4.3</v>
          </cell>
          <cell r="C35" t="str">
            <v>Rufo de coroamento em aço galvanizado, grau B, espessura 0,5mm, pintado em uma face na cor branco.</v>
          </cell>
          <cell r="D35" t="str">
            <v>m</v>
          </cell>
          <cell r="E35">
            <v>394</v>
          </cell>
          <cell r="F35">
            <v>30.837314220096246</v>
          </cell>
          <cell r="G35">
            <v>12149.901802717921</v>
          </cell>
        </row>
        <row r="36">
          <cell r="B36" t="str">
            <v>1.4.4</v>
          </cell>
          <cell r="C36" t="str">
            <v>Rufo inferior da telha de fechamento em aço galvanizado, grau B, espessura 0,5mm pintado em uma face na cor branco Ral 9010</v>
          </cell>
          <cell r="D36" t="str">
            <v>m</v>
          </cell>
          <cell r="E36">
            <v>64</v>
          </cell>
          <cell r="F36">
            <v>16.813164404734518</v>
          </cell>
          <cell r="G36">
            <v>1076.0425219030092</v>
          </cell>
        </row>
        <row r="37">
          <cell r="B37" t="str">
            <v>1.4.5</v>
          </cell>
          <cell r="C37" t="str">
            <v>Rufo de canto em aço galvanizado, grau B, espessura 0,5mm pintado em uma face na cor branco Ral 9010</v>
          </cell>
          <cell r="D37" t="str">
            <v>m</v>
          </cell>
          <cell r="E37">
            <v>12</v>
          </cell>
          <cell r="F37">
            <v>17.754841346781372</v>
          </cell>
          <cell r="G37">
            <v>213.05809616137645</v>
          </cell>
        </row>
        <row r="38">
          <cell r="B38" t="str">
            <v>1.4.6</v>
          </cell>
          <cell r="C38" t="str">
            <v>Capeamento em aço galvanizado, grau B, espessura 0,5mm natural.</v>
          </cell>
          <cell r="D38" t="str">
            <v>m</v>
          </cell>
          <cell r="E38">
            <v>60</v>
          </cell>
          <cell r="F38">
            <v>40.050240345221262</v>
          </cell>
          <cell r="G38">
            <v>2403.0144207132757</v>
          </cell>
        </row>
        <row r="41">
          <cell r="B41" t="str">
            <v>3</v>
          </cell>
          <cell r="C41" t="str">
            <v>MARQUISES</v>
          </cell>
        </row>
        <row r="42">
          <cell r="B42" t="str">
            <v>3.1</v>
          </cell>
          <cell r="C42" t="str">
            <v xml:space="preserve">COBERTURA – ESTRUTURA METÁLICA </v>
          </cell>
        </row>
        <row r="43">
          <cell r="B43" t="str">
            <v>3.1.1</v>
          </cell>
          <cell r="C43" t="str">
            <v>Cálculo estrutural, detalhamento, matéria-prima, fabricação,  transporte e montagem das estruturas.</v>
          </cell>
          <cell r="D43" t="str">
            <v>t</v>
          </cell>
          <cell r="E43">
            <v>3.3609999999999998</v>
          </cell>
          <cell r="F43">
            <v>5996.139060460393</v>
          </cell>
          <cell r="G43">
            <v>20153.023382207379</v>
          </cell>
        </row>
        <row r="45">
          <cell r="B45" t="str">
            <v>3.2</v>
          </cell>
          <cell r="C45" t="str">
            <v>COBERTURA  – TELHAS E ACESSÓRIOS</v>
          </cell>
        </row>
        <row r="46">
          <cell r="B46" t="str">
            <v>3.2.1</v>
          </cell>
          <cell r="C46" t="str">
            <v>Telha trapezoidal em aço galvanizado natural, grau B, espessura 0,5mm, perfil 40</v>
          </cell>
          <cell r="D46" t="str">
            <v>m²</v>
          </cell>
          <cell r="E46">
            <v>128</v>
          </cell>
          <cell r="F46">
            <v>29.418957660148941</v>
          </cell>
          <cell r="G46">
            <v>3765.6265804990644</v>
          </cell>
        </row>
        <row r="47">
          <cell r="B47" t="str">
            <v>3.2.2</v>
          </cell>
          <cell r="C47" t="str">
            <v>Rufo de topo em aço galvanizado natural, grau B, espessura 0,5mm</v>
          </cell>
          <cell r="D47" t="str">
            <v>m</v>
          </cell>
          <cell r="E47">
            <v>53</v>
          </cell>
          <cell r="F47">
            <v>29.758334584220144</v>
          </cell>
          <cell r="G47">
            <v>1577.1917329636676</v>
          </cell>
        </row>
        <row r="48">
          <cell r="B48" t="str">
            <v>3.2.3</v>
          </cell>
          <cell r="C48" t="str">
            <v>Rufo lateral em aço galvanizado natural, grau B, espessura 0,5mm</v>
          </cell>
          <cell r="D48" t="str">
            <v>m</v>
          </cell>
          <cell r="E48">
            <v>14</v>
          </cell>
          <cell r="F48">
            <v>27.255683536131361</v>
          </cell>
          <cell r="G48">
            <v>381.57956950583906</v>
          </cell>
        </row>
        <row r="49">
          <cell r="B49" t="str">
            <v>3.2.4</v>
          </cell>
          <cell r="C49" t="str">
            <v>Pingadeira em aço galvanizado natural, grau B, espessura 0,5mm</v>
          </cell>
          <cell r="D49" t="str">
            <v>m</v>
          </cell>
          <cell r="E49">
            <v>53</v>
          </cell>
          <cell r="F49">
            <v>14.342627769783025</v>
          </cell>
          <cell r="G49">
            <v>760.1592717985003</v>
          </cell>
        </row>
        <row r="50">
          <cell r="B50" t="str">
            <v>3.2.5</v>
          </cell>
          <cell r="C50" t="str">
            <v>Contra Rufo Calha em aço galvanizado natural, grau B, espessura 0,5mm.</v>
          </cell>
          <cell r="D50" t="str">
            <v xml:space="preserve">un </v>
          </cell>
          <cell r="E50">
            <v>53</v>
          </cell>
          <cell r="F50">
            <v>21.4164255503009</v>
          </cell>
          <cell r="G50">
            <v>1135.0705541659477</v>
          </cell>
        </row>
        <row r="51">
          <cell r="B51" t="str">
            <v>3.2.6</v>
          </cell>
          <cell r="C51" t="str">
            <v>Calha em aço galvanizado natural, grau B, espessura 0,65mm.</v>
          </cell>
          <cell r="D51" t="str">
            <v>m</v>
          </cell>
          <cell r="E51">
            <v>53</v>
          </cell>
          <cell r="F51">
            <v>65.009744423461385</v>
          </cell>
          <cell r="G51">
            <v>3445.5164544434533</v>
          </cell>
        </row>
        <row r="52">
          <cell r="B52" t="str">
            <v>3.2.7</v>
          </cell>
          <cell r="C52" t="str">
            <v>Caixa de pressão em aço galvanizado natural, grau B, espessura 0,65mm</v>
          </cell>
          <cell r="D52" t="str">
            <v>m</v>
          </cell>
          <cell r="E52">
            <v>6</v>
          </cell>
          <cell r="F52">
            <v>97.753468213655466</v>
          </cell>
          <cell r="G52">
            <v>586.52080928193277</v>
          </cell>
        </row>
        <row r="54">
          <cell r="B54" t="str">
            <v>3.3</v>
          </cell>
          <cell r="C54" t="str">
            <v xml:space="preserve">FECHAMENTO – ESTRUTURA METÁLICA </v>
          </cell>
        </row>
        <row r="55">
          <cell r="B55" t="str">
            <v>3.3.1</v>
          </cell>
          <cell r="C55" t="str">
            <v>Cálculo estrutural, detalhamento, matéria-prima, fabricação,  transporte e montagem das estruturas.</v>
          </cell>
          <cell r="D55" t="str">
            <v>t</v>
          </cell>
          <cell r="E55">
            <v>0.70291999999999999</v>
          </cell>
          <cell r="F55">
            <v>5996.139060460393</v>
          </cell>
          <cell r="G55">
            <v>4214.806068378819</v>
          </cell>
        </row>
        <row r="57">
          <cell r="B57" t="str">
            <v>3.4</v>
          </cell>
          <cell r="C57" t="str">
            <v>FECHAMENTO  – TELHAS E ACESSÓRIOS</v>
          </cell>
        </row>
        <row r="58">
          <cell r="B58" t="str">
            <v>3.4.1</v>
          </cell>
          <cell r="C58" t="str">
            <v>Telha trapezoidal em aço galvanizado, grau B, espessura 0,5mm, perfil 40, pintado em uma face na cor branco</v>
          </cell>
          <cell r="D58" t="str">
            <v>m²</v>
          </cell>
          <cell r="E58">
            <v>50</v>
          </cell>
          <cell r="F58">
            <v>30.570810090795852</v>
          </cell>
          <cell r="G58">
            <v>1528.5405045397927</v>
          </cell>
        </row>
        <row r="59">
          <cell r="B59" t="str">
            <v>3.4.2</v>
          </cell>
          <cell r="C59" t="str">
            <v>Capeamento em aço galvanizado, grau B, espessura 0,5mm natural.</v>
          </cell>
          <cell r="D59" t="str">
            <v>m</v>
          </cell>
          <cell r="E59">
            <v>67</v>
          </cell>
          <cell r="F59">
            <v>40.050240345221262</v>
          </cell>
          <cell r="G59">
            <v>2683.3661031298248</v>
          </cell>
        </row>
        <row r="60">
          <cell r="B60" t="str">
            <v>3.4.3</v>
          </cell>
          <cell r="C60" t="str">
            <v>Rufo de Coroamento em aço galvanizado, grau B, espessura 0,5mm, pintado em uma face na cor branco Ral 9010</v>
          </cell>
          <cell r="D60" t="str">
            <v>m</v>
          </cell>
          <cell r="E60">
            <v>67</v>
          </cell>
          <cell r="F60">
            <v>30.837314220096246</v>
          </cell>
          <cell r="G60">
            <v>2066.1000527464485</v>
          </cell>
        </row>
        <row r="61">
          <cell r="B61" t="str">
            <v>3.4.4</v>
          </cell>
          <cell r="C61" t="str">
            <v>Rufo inferior da telha de fechamento em aço galvanizado, grau B, espessura 0,5mm pintado em uma face na cor branco Ral 9010</v>
          </cell>
          <cell r="D61" t="str">
            <v>m</v>
          </cell>
          <cell r="E61">
            <v>67</v>
          </cell>
          <cell r="F61">
            <v>16.813164404734518</v>
          </cell>
          <cell r="G61">
            <v>1126.4820151172128</v>
          </cell>
        </row>
        <row r="62">
          <cell r="B62" t="str">
            <v>3.4.5</v>
          </cell>
          <cell r="C62" t="str">
            <v>Rufo de canto em aço galvanizado, grau B, espessura 0,5mm pintado em uma face na cor branco Ral 9010</v>
          </cell>
          <cell r="D62" t="str">
            <v>m</v>
          </cell>
          <cell r="E62">
            <v>9</v>
          </cell>
          <cell r="F62">
            <v>17.754841346781372</v>
          </cell>
          <cell r="G62">
            <v>159.79357212103235</v>
          </cell>
        </row>
        <row r="66">
          <cell r="E66">
            <v>113.91029951399999</v>
          </cell>
        </row>
        <row r="67">
          <cell r="C67" t="str">
            <v>TOTAL</v>
          </cell>
          <cell r="G67">
            <v>1270493.1307901996</v>
          </cell>
        </row>
        <row r="68">
          <cell r="C68" t="str">
            <v>INFRA A DILUIR</v>
          </cell>
          <cell r="F68">
            <v>5.3837363101253241E-2</v>
          </cell>
          <cell r="G68">
            <v>68400</v>
          </cell>
        </row>
        <row r="69">
          <cell r="E69">
            <v>113.91029951399999</v>
          </cell>
          <cell r="G69">
            <v>1338893.1307901996</v>
          </cell>
        </row>
        <row r="70">
          <cell r="E70">
            <v>1925</v>
          </cell>
          <cell r="G70">
            <v>1338893.1307902001</v>
          </cell>
        </row>
        <row r="71">
          <cell r="E71">
            <v>1925</v>
          </cell>
          <cell r="G71">
            <v>0</v>
          </cell>
        </row>
        <row r="74">
          <cell r="C74" t="str">
            <v>TOTAL ESTRUTURA</v>
          </cell>
          <cell r="G74">
            <v>672023.27842603519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sagem de Pista Ago-98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CIONAMENTO"/>
      <sheetName val="Motores"/>
      <sheetName val="Voith"/>
      <sheetName val="henfel"/>
      <sheetName val="Fluidrive"/>
      <sheetName val="ACOPL ENG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>
        <row r="1">
          <cell r="A1" t="str">
            <v>POT.</v>
          </cell>
          <cell r="B1" t="str">
            <v>Tipo</v>
          </cell>
          <cell r="C1" t="str">
            <v>D.Furo</v>
          </cell>
          <cell r="D1" t="str">
            <v>PESO</v>
          </cell>
          <cell r="F1" t="str">
            <v>POT.</v>
          </cell>
          <cell r="G1" t="str">
            <v>Tipo</v>
          </cell>
          <cell r="H1" t="str">
            <v>D.Furo</v>
          </cell>
          <cell r="I1" t="str">
            <v>PESO</v>
          </cell>
        </row>
        <row r="2">
          <cell r="A2" t="str">
            <v>CV</v>
          </cell>
          <cell r="C2" t="str">
            <v>(mm)</v>
          </cell>
          <cell r="D2" t="str">
            <v>KG</v>
          </cell>
          <cell r="F2" t="str">
            <v>CV</v>
          </cell>
          <cell r="H2" t="str">
            <v>(mm)</v>
          </cell>
          <cell r="I2" t="str">
            <v>KG</v>
          </cell>
        </row>
        <row r="3">
          <cell r="A3">
            <v>2</v>
          </cell>
          <cell r="B3" t="str">
            <v>154D</v>
          </cell>
          <cell r="C3" t="str">
            <v>-</v>
          </cell>
          <cell r="D3">
            <v>19</v>
          </cell>
          <cell r="F3">
            <v>2</v>
          </cell>
          <cell r="G3" t="str">
            <v>206D</v>
          </cell>
          <cell r="H3" t="str">
            <v xml:space="preserve"> -</v>
          </cell>
          <cell r="I3">
            <v>33</v>
          </cell>
        </row>
        <row r="4">
          <cell r="A4">
            <v>3</v>
          </cell>
          <cell r="B4" t="str">
            <v>206</v>
          </cell>
          <cell r="C4" t="str">
            <v>-</v>
          </cell>
          <cell r="D4">
            <v>23</v>
          </cell>
          <cell r="F4">
            <v>3</v>
          </cell>
          <cell r="G4">
            <v>274</v>
          </cell>
          <cell r="H4" t="str">
            <v>-</v>
          </cell>
          <cell r="I4">
            <v>35</v>
          </cell>
        </row>
        <row r="5">
          <cell r="A5">
            <v>5</v>
          </cell>
          <cell r="B5" t="str">
            <v>206D</v>
          </cell>
          <cell r="C5" t="str">
            <v>-</v>
          </cell>
          <cell r="D5">
            <v>33</v>
          </cell>
          <cell r="F5">
            <v>5</v>
          </cell>
          <cell r="G5">
            <v>274</v>
          </cell>
          <cell r="H5" t="str">
            <v>-</v>
          </cell>
          <cell r="I5">
            <v>35</v>
          </cell>
        </row>
        <row r="6">
          <cell r="A6">
            <v>7.5</v>
          </cell>
          <cell r="B6" t="str">
            <v>206D</v>
          </cell>
          <cell r="C6" t="str">
            <v>-</v>
          </cell>
          <cell r="D6">
            <v>33</v>
          </cell>
          <cell r="F6">
            <v>7.5</v>
          </cell>
          <cell r="G6" t="str">
            <v>274D</v>
          </cell>
          <cell r="H6" t="str">
            <v>-</v>
          </cell>
          <cell r="I6">
            <v>45</v>
          </cell>
        </row>
        <row r="7">
          <cell r="A7">
            <v>10</v>
          </cell>
          <cell r="B7" t="str">
            <v>274</v>
          </cell>
          <cell r="C7" t="str">
            <v>-</v>
          </cell>
          <cell r="D7">
            <v>35</v>
          </cell>
          <cell r="F7">
            <v>10</v>
          </cell>
          <cell r="G7" t="str">
            <v>274D</v>
          </cell>
          <cell r="H7" t="str">
            <v>-</v>
          </cell>
          <cell r="I7">
            <v>45</v>
          </cell>
        </row>
        <row r="8">
          <cell r="A8">
            <v>12.5</v>
          </cell>
          <cell r="B8" t="str">
            <v>274</v>
          </cell>
          <cell r="C8" t="str">
            <v>-</v>
          </cell>
          <cell r="D8">
            <v>35</v>
          </cell>
          <cell r="F8">
            <v>12.5</v>
          </cell>
          <cell r="G8">
            <v>366</v>
          </cell>
          <cell r="H8">
            <v>55</v>
          </cell>
          <cell r="I8">
            <v>53</v>
          </cell>
        </row>
        <row r="9">
          <cell r="A9">
            <v>15</v>
          </cell>
          <cell r="B9" t="str">
            <v>274</v>
          </cell>
          <cell r="C9" t="str">
            <v>-</v>
          </cell>
          <cell r="D9">
            <v>35</v>
          </cell>
          <cell r="F9">
            <v>15</v>
          </cell>
          <cell r="G9">
            <v>366</v>
          </cell>
          <cell r="H9">
            <v>55</v>
          </cell>
          <cell r="I9">
            <v>53</v>
          </cell>
        </row>
        <row r="10">
          <cell r="A10">
            <v>20</v>
          </cell>
          <cell r="B10" t="str">
            <v>274D</v>
          </cell>
          <cell r="C10" t="str">
            <v>-</v>
          </cell>
          <cell r="D10">
            <v>45</v>
          </cell>
          <cell r="F10">
            <v>20</v>
          </cell>
          <cell r="G10">
            <v>366</v>
          </cell>
          <cell r="H10">
            <v>55</v>
          </cell>
          <cell r="I10">
            <v>53</v>
          </cell>
        </row>
        <row r="11">
          <cell r="A11">
            <v>25</v>
          </cell>
          <cell r="B11" t="str">
            <v>274D</v>
          </cell>
          <cell r="C11" t="str">
            <v>-</v>
          </cell>
          <cell r="D11">
            <v>45</v>
          </cell>
          <cell r="F11">
            <v>25</v>
          </cell>
          <cell r="G11">
            <v>422</v>
          </cell>
          <cell r="H11">
            <v>65</v>
          </cell>
          <cell r="I11">
            <v>88</v>
          </cell>
        </row>
        <row r="12">
          <cell r="A12">
            <v>30</v>
          </cell>
          <cell r="B12" t="str">
            <v>274D</v>
          </cell>
          <cell r="C12" t="str">
            <v>-</v>
          </cell>
          <cell r="D12">
            <v>45</v>
          </cell>
          <cell r="F12">
            <v>30</v>
          </cell>
          <cell r="G12">
            <v>422</v>
          </cell>
          <cell r="H12">
            <v>65</v>
          </cell>
          <cell r="I12">
            <v>88</v>
          </cell>
        </row>
        <row r="13">
          <cell r="A13">
            <v>40</v>
          </cell>
          <cell r="B13" t="str">
            <v>366</v>
          </cell>
          <cell r="C13">
            <v>55</v>
          </cell>
          <cell r="D13">
            <v>53</v>
          </cell>
          <cell r="F13">
            <v>40</v>
          </cell>
          <cell r="G13">
            <v>422</v>
          </cell>
          <cell r="H13">
            <v>65</v>
          </cell>
          <cell r="I13">
            <v>88</v>
          </cell>
        </row>
        <row r="14">
          <cell r="A14">
            <v>50</v>
          </cell>
          <cell r="B14" t="str">
            <v>366</v>
          </cell>
          <cell r="C14">
            <v>55</v>
          </cell>
          <cell r="D14">
            <v>53</v>
          </cell>
          <cell r="F14">
            <v>50</v>
          </cell>
          <cell r="G14">
            <v>487</v>
          </cell>
          <cell r="H14">
            <v>80</v>
          </cell>
          <cell r="I14">
            <v>127</v>
          </cell>
        </row>
        <row r="15">
          <cell r="A15">
            <v>60</v>
          </cell>
          <cell r="B15" t="str">
            <v>366</v>
          </cell>
          <cell r="C15">
            <v>55</v>
          </cell>
          <cell r="D15">
            <v>53</v>
          </cell>
          <cell r="F15">
            <v>60</v>
          </cell>
          <cell r="G15">
            <v>487</v>
          </cell>
          <cell r="H15">
            <v>80</v>
          </cell>
          <cell r="I15">
            <v>127</v>
          </cell>
        </row>
        <row r="16">
          <cell r="A16">
            <v>75</v>
          </cell>
          <cell r="B16" t="str">
            <v>366</v>
          </cell>
          <cell r="C16">
            <v>55</v>
          </cell>
          <cell r="D16">
            <v>53</v>
          </cell>
          <cell r="F16">
            <v>75</v>
          </cell>
          <cell r="G16">
            <v>487</v>
          </cell>
          <cell r="H16">
            <v>80</v>
          </cell>
          <cell r="I16">
            <v>127</v>
          </cell>
        </row>
        <row r="17">
          <cell r="A17">
            <v>100</v>
          </cell>
          <cell r="B17" t="str">
            <v>422</v>
          </cell>
          <cell r="C17">
            <v>65</v>
          </cell>
          <cell r="D17">
            <v>88</v>
          </cell>
          <cell r="F17">
            <v>100</v>
          </cell>
          <cell r="G17">
            <v>562</v>
          </cell>
          <cell r="H17">
            <v>90</v>
          </cell>
          <cell r="I17">
            <v>175</v>
          </cell>
        </row>
        <row r="18">
          <cell r="A18">
            <v>125</v>
          </cell>
          <cell r="B18" t="str">
            <v>422</v>
          </cell>
          <cell r="C18">
            <v>65</v>
          </cell>
          <cell r="D18">
            <v>88</v>
          </cell>
          <cell r="F18">
            <v>125</v>
          </cell>
          <cell r="G18">
            <v>562</v>
          </cell>
          <cell r="H18">
            <v>90</v>
          </cell>
          <cell r="I18">
            <v>175</v>
          </cell>
        </row>
        <row r="19">
          <cell r="A19">
            <v>150</v>
          </cell>
          <cell r="B19" t="str">
            <v>422</v>
          </cell>
          <cell r="C19">
            <v>65</v>
          </cell>
          <cell r="D19">
            <v>88</v>
          </cell>
          <cell r="F19">
            <v>150</v>
          </cell>
          <cell r="G19">
            <v>562</v>
          </cell>
          <cell r="H19">
            <v>90</v>
          </cell>
          <cell r="I19">
            <v>175</v>
          </cell>
        </row>
        <row r="20">
          <cell r="A20">
            <v>200</v>
          </cell>
          <cell r="B20" t="str">
            <v>487</v>
          </cell>
          <cell r="C20">
            <v>80</v>
          </cell>
          <cell r="D20">
            <v>127</v>
          </cell>
          <cell r="F20">
            <v>200</v>
          </cell>
          <cell r="G20">
            <v>650</v>
          </cell>
          <cell r="H20">
            <v>100</v>
          </cell>
          <cell r="I20">
            <v>301</v>
          </cell>
        </row>
        <row r="21">
          <cell r="A21">
            <v>250</v>
          </cell>
          <cell r="B21" t="str">
            <v>487</v>
          </cell>
          <cell r="C21">
            <v>80</v>
          </cell>
          <cell r="D21">
            <v>127</v>
          </cell>
          <cell r="F21">
            <v>250</v>
          </cell>
          <cell r="G21">
            <v>650</v>
          </cell>
          <cell r="H21">
            <v>100</v>
          </cell>
          <cell r="I21">
            <v>301</v>
          </cell>
        </row>
        <row r="22">
          <cell r="A22">
            <v>300</v>
          </cell>
          <cell r="B22" t="str">
            <v>562</v>
          </cell>
          <cell r="C22">
            <v>90</v>
          </cell>
          <cell r="D22">
            <v>175</v>
          </cell>
          <cell r="F22">
            <v>300</v>
          </cell>
          <cell r="G22">
            <v>650</v>
          </cell>
          <cell r="H22">
            <v>100</v>
          </cell>
          <cell r="I22">
            <v>301</v>
          </cell>
        </row>
        <row r="23">
          <cell r="A23">
            <v>350</v>
          </cell>
          <cell r="B23" t="str">
            <v>562</v>
          </cell>
          <cell r="C23">
            <v>90</v>
          </cell>
          <cell r="D23">
            <v>175</v>
          </cell>
          <cell r="F23">
            <v>350</v>
          </cell>
          <cell r="G23">
            <v>650</v>
          </cell>
          <cell r="H23">
            <v>100</v>
          </cell>
          <cell r="I23">
            <v>301</v>
          </cell>
        </row>
        <row r="24">
          <cell r="A24">
            <v>400</v>
          </cell>
          <cell r="B24" t="str">
            <v>562</v>
          </cell>
          <cell r="C24">
            <v>90</v>
          </cell>
          <cell r="D24">
            <v>175</v>
          </cell>
          <cell r="F24">
            <v>400</v>
          </cell>
          <cell r="G24">
            <v>650</v>
          </cell>
          <cell r="H24">
            <v>100</v>
          </cell>
          <cell r="I24">
            <v>301</v>
          </cell>
        </row>
        <row r="25">
          <cell r="A25">
            <v>450</v>
          </cell>
          <cell r="B25" t="str">
            <v>650</v>
          </cell>
          <cell r="C25">
            <v>100</v>
          </cell>
          <cell r="D25">
            <v>301</v>
          </cell>
          <cell r="F25">
            <v>450</v>
          </cell>
          <cell r="G25">
            <v>750</v>
          </cell>
          <cell r="I25">
            <v>400</v>
          </cell>
        </row>
        <row r="26">
          <cell r="A26">
            <v>500</v>
          </cell>
          <cell r="B26" t="str">
            <v>650</v>
          </cell>
          <cell r="C26">
            <v>100</v>
          </cell>
          <cell r="D26">
            <v>301</v>
          </cell>
          <cell r="F26">
            <v>500</v>
          </cell>
          <cell r="G26">
            <v>750</v>
          </cell>
          <cell r="I26">
            <v>400</v>
          </cell>
        </row>
        <row r="27">
          <cell r="A27">
            <v>600</v>
          </cell>
          <cell r="B27" t="str">
            <v>650</v>
          </cell>
          <cell r="C27">
            <v>100</v>
          </cell>
          <cell r="D27">
            <v>301</v>
          </cell>
          <cell r="F27">
            <v>600</v>
          </cell>
          <cell r="G27">
            <v>750</v>
          </cell>
          <cell r="I27">
            <v>400</v>
          </cell>
        </row>
        <row r="28">
          <cell r="A28">
            <v>700</v>
          </cell>
          <cell r="B28" t="str">
            <v>650</v>
          </cell>
          <cell r="C28">
            <v>100</v>
          </cell>
          <cell r="D28">
            <v>301</v>
          </cell>
          <cell r="F28">
            <v>700</v>
          </cell>
          <cell r="G28">
            <v>866</v>
          </cell>
        </row>
      </sheetData>
      <sheetData sheetId="3" refreshError="1">
        <row r="1">
          <cell r="A1" t="str">
            <v>POT.</v>
          </cell>
          <cell r="B1" t="str">
            <v>Tipo</v>
          </cell>
          <cell r="C1" t="str">
            <v>D.Furo</v>
          </cell>
          <cell r="D1" t="str">
            <v>PESO</v>
          </cell>
          <cell r="F1" t="str">
            <v>POT.</v>
          </cell>
          <cell r="G1" t="str">
            <v>Tipo</v>
          </cell>
          <cell r="H1" t="str">
            <v>D.Furo</v>
          </cell>
          <cell r="I1" t="str">
            <v>PESO</v>
          </cell>
        </row>
        <row r="2">
          <cell r="A2" t="str">
            <v>CV</v>
          </cell>
          <cell r="C2" t="str">
            <v>(mm)</v>
          </cell>
          <cell r="D2" t="str">
            <v>KG</v>
          </cell>
          <cell r="F2" t="str">
            <v>CV</v>
          </cell>
          <cell r="H2" t="str">
            <v>(mm)</v>
          </cell>
          <cell r="I2" t="str">
            <v>KG</v>
          </cell>
        </row>
        <row r="3">
          <cell r="A3">
            <v>2</v>
          </cell>
          <cell r="B3" t="str">
            <v>HLE 05</v>
          </cell>
          <cell r="C3">
            <v>40</v>
          </cell>
          <cell r="D3">
            <v>7</v>
          </cell>
          <cell r="F3">
            <v>2</v>
          </cell>
          <cell r="G3" t="str">
            <v>HLE 10</v>
          </cell>
          <cell r="H3">
            <v>42</v>
          </cell>
          <cell r="I3">
            <v>11</v>
          </cell>
        </row>
        <row r="4">
          <cell r="A4">
            <v>3</v>
          </cell>
          <cell r="B4" t="str">
            <v>HLE 05</v>
          </cell>
          <cell r="C4">
            <v>40</v>
          </cell>
          <cell r="D4">
            <v>7</v>
          </cell>
          <cell r="F4">
            <v>3</v>
          </cell>
          <cell r="G4" t="str">
            <v>HLE 10</v>
          </cell>
          <cell r="H4">
            <v>55</v>
          </cell>
          <cell r="I4">
            <v>20</v>
          </cell>
        </row>
        <row r="5">
          <cell r="A5">
            <v>5</v>
          </cell>
          <cell r="B5" t="str">
            <v>HLE 05</v>
          </cell>
          <cell r="C5">
            <v>40</v>
          </cell>
          <cell r="D5">
            <v>7</v>
          </cell>
          <cell r="F5">
            <v>5</v>
          </cell>
          <cell r="G5" t="str">
            <v>HLE 15</v>
          </cell>
          <cell r="H5">
            <v>55</v>
          </cell>
          <cell r="I5">
            <v>20</v>
          </cell>
        </row>
        <row r="6">
          <cell r="A6">
            <v>7.5</v>
          </cell>
          <cell r="B6" t="str">
            <v>HLE 10</v>
          </cell>
          <cell r="C6">
            <v>42</v>
          </cell>
          <cell r="D6">
            <v>11</v>
          </cell>
          <cell r="F6">
            <v>7.5</v>
          </cell>
          <cell r="G6" t="str">
            <v>HLE 30</v>
          </cell>
          <cell r="H6">
            <v>55</v>
          </cell>
          <cell r="I6">
            <v>25</v>
          </cell>
        </row>
        <row r="7">
          <cell r="A7">
            <v>10</v>
          </cell>
          <cell r="B7" t="str">
            <v>HLE 10</v>
          </cell>
          <cell r="C7">
            <v>42</v>
          </cell>
          <cell r="D7">
            <v>11</v>
          </cell>
          <cell r="F7">
            <v>10</v>
          </cell>
          <cell r="G7" t="str">
            <v>HLE 30</v>
          </cell>
          <cell r="H7">
            <v>55</v>
          </cell>
          <cell r="I7">
            <v>25</v>
          </cell>
        </row>
        <row r="8">
          <cell r="A8">
            <v>12.5</v>
          </cell>
          <cell r="B8" t="str">
            <v>HLE 15</v>
          </cell>
          <cell r="C8">
            <v>55</v>
          </cell>
          <cell r="D8">
            <v>20</v>
          </cell>
          <cell r="F8">
            <v>12.5</v>
          </cell>
          <cell r="G8" t="str">
            <v>HLE 30</v>
          </cell>
          <cell r="H8">
            <v>55</v>
          </cell>
          <cell r="I8">
            <v>37</v>
          </cell>
        </row>
        <row r="9">
          <cell r="A9">
            <v>15</v>
          </cell>
          <cell r="B9" t="str">
            <v>HLE 15</v>
          </cell>
          <cell r="C9">
            <v>55</v>
          </cell>
          <cell r="D9">
            <v>20</v>
          </cell>
          <cell r="F9">
            <v>15</v>
          </cell>
          <cell r="G9" t="str">
            <v>HLE 50R</v>
          </cell>
          <cell r="H9">
            <v>55</v>
          </cell>
          <cell r="I9">
            <v>37</v>
          </cell>
        </row>
        <row r="10">
          <cell r="A10">
            <v>20</v>
          </cell>
          <cell r="B10" t="str">
            <v>HLE 30</v>
          </cell>
          <cell r="C10">
            <v>55</v>
          </cell>
          <cell r="D10">
            <v>25</v>
          </cell>
          <cell r="F10">
            <v>20</v>
          </cell>
          <cell r="G10" t="str">
            <v>HLE 50R</v>
          </cell>
          <cell r="H10">
            <v>65</v>
          </cell>
          <cell r="I10">
            <v>45</v>
          </cell>
        </row>
        <row r="11">
          <cell r="A11">
            <v>25</v>
          </cell>
          <cell r="B11" t="str">
            <v>HLE 30</v>
          </cell>
          <cell r="C11">
            <v>55</v>
          </cell>
          <cell r="D11">
            <v>25</v>
          </cell>
          <cell r="F11">
            <v>25</v>
          </cell>
          <cell r="G11" t="str">
            <v>HLE 75R</v>
          </cell>
          <cell r="H11">
            <v>65</v>
          </cell>
          <cell r="I11">
            <v>45</v>
          </cell>
        </row>
        <row r="12">
          <cell r="A12">
            <v>30</v>
          </cell>
          <cell r="B12" t="str">
            <v>HLE 30</v>
          </cell>
          <cell r="C12">
            <v>55</v>
          </cell>
          <cell r="D12">
            <v>25</v>
          </cell>
          <cell r="F12">
            <v>30</v>
          </cell>
          <cell r="G12" t="str">
            <v>HLE 75R</v>
          </cell>
          <cell r="H12">
            <v>65</v>
          </cell>
          <cell r="I12">
            <v>45</v>
          </cell>
        </row>
        <row r="13">
          <cell r="A13">
            <v>40</v>
          </cell>
          <cell r="B13" t="str">
            <v>HLE 50R</v>
          </cell>
          <cell r="C13">
            <v>55</v>
          </cell>
          <cell r="D13">
            <v>37</v>
          </cell>
          <cell r="F13">
            <v>40</v>
          </cell>
          <cell r="G13" t="str">
            <v>HLE 100R</v>
          </cell>
          <cell r="H13">
            <v>80</v>
          </cell>
          <cell r="I13">
            <v>70</v>
          </cell>
        </row>
        <row r="14">
          <cell r="A14">
            <v>50</v>
          </cell>
          <cell r="B14" t="str">
            <v>HLE 75R</v>
          </cell>
          <cell r="C14">
            <v>55</v>
          </cell>
          <cell r="D14">
            <v>37</v>
          </cell>
          <cell r="F14">
            <v>50</v>
          </cell>
          <cell r="G14" t="str">
            <v>HLE 100R</v>
          </cell>
          <cell r="H14">
            <v>80</v>
          </cell>
          <cell r="I14">
            <v>70</v>
          </cell>
        </row>
        <row r="15">
          <cell r="A15">
            <v>60</v>
          </cell>
          <cell r="B15" t="str">
            <v>HLE 75R</v>
          </cell>
          <cell r="C15">
            <v>65</v>
          </cell>
          <cell r="D15">
            <v>45</v>
          </cell>
          <cell r="F15">
            <v>60</v>
          </cell>
          <cell r="G15" t="str">
            <v>HLE 150R</v>
          </cell>
          <cell r="H15">
            <v>80</v>
          </cell>
          <cell r="I15">
            <v>85</v>
          </cell>
        </row>
        <row r="16">
          <cell r="A16">
            <v>75</v>
          </cell>
          <cell r="B16" t="str">
            <v>HLE 100R</v>
          </cell>
          <cell r="C16">
            <v>65</v>
          </cell>
          <cell r="D16">
            <v>45</v>
          </cell>
          <cell r="F16">
            <v>75</v>
          </cell>
          <cell r="G16" t="str">
            <v>HLE 150R</v>
          </cell>
          <cell r="H16">
            <v>80</v>
          </cell>
          <cell r="I16">
            <v>85</v>
          </cell>
        </row>
        <row r="17">
          <cell r="A17">
            <v>100</v>
          </cell>
          <cell r="B17" t="str">
            <v>HLE 100R</v>
          </cell>
          <cell r="C17">
            <v>80</v>
          </cell>
          <cell r="D17">
            <v>70</v>
          </cell>
          <cell r="F17">
            <v>100</v>
          </cell>
          <cell r="G17" t="str">
            <v>HLE 250R</v>
          </cell>
          <cell r="H17">
            <v>80</v>
          </cell>
          <cell r="I17">
            <v>125</v>
          </cell>
        </row>
        <row r="18">
          <cell r="A18">
            <v>125</v>
          </cell>
          <cell r="B18" t="str">
            <v>HLE 150R</v>
          </cell>
          <cell r="C18">
            <v>80</v>
          </cell>
          <cell r="D18">
            <v>85</v>
          </cell>
          <cell r="F18">
            <v>125</v>
          </cell>
          <cell r="G18" t="str">
            <v>HLE 350R</v>
          </cell>
          <cell r="H18">
            <v>100</v>
          </cell>
          <cell r="I18">
            <v>135</v>
          </cell>
        </row>
        <row r="19">
          <cell r="A19">
            <v>150</v>
          </cell>
          <cell r="B19" t="str">
            <v>HLE 150R</v>
          </cell>
          <cell r="C19">
            <v>80</v>
          </cell>
          <cell r="D19">
            <v>125</v>
          </cell>
          <cell r="F19">
            <v>150</v>
          </cell>
          <cell r="G19" t="str">
            <v>HLE 350R</v>
          </cell>
          <cell r="H19">
            <v>100</v>
          </cell>
          <cell r="I19">
            <v>135</v>
          </cell>
        </row>
        <row r="20">
          <cell r="A20">
            <v>200</v>
          </cell>
          <cell r="B20" t="str">
            <v>HLE 250R</v>
          </cell>
          <cell r="C20">
            <v>80</v>
          </cell>
          <cell r="D20">
            <v>125</v>
          </cell>
          <cell r="F20">
            <v>200</v>
          </cell>
          <cell r="G20" t="str">
            <v>HLE 350R</v>
          </cell>
          <cell r="H20">
            <v>125</v>
          </cell>
          <cell r="I20">
            <v>230</v>
          </cell>
        </row>
        <row r="21">
          <cell r="A21">
            <v>250</v>
          </cell>
          <cell r="B21" t="str">
            <v>HLE 250R</v>
          </cell>
          <cell r="C21">
            <v>80</v>
          </cell>
          <cell r="D21">
            <v>125</v>
          </cell>
          <cell r="F21">
            <v>250</v>
          </cell>
          <cell r="G21" t="str">
            <v>HLE 500R</v>
          </cell>
          <cell r="H21">
            <v>125</v>
          </cell>
          <cell r="I21">
            <v>230</v>
          </cell>
        </row>
        <row r="22">
          <cell r="A22">
            <v>300</v>
          </cell>
          <cell r="B22" t="str">
            <v>HLE 350R</v>
          </cell>
          <cell r="C22">
            <v>100</v>
          </cell>
          <cell r="D22">
            <v>135</v>
          </cell>
          <cell r="F22">
            <v>300</v>
          </cell>
          <cell r="G22" t="str">
            <v>HLE 500R</v>
          </cell>
          <cell r="H22">
            <v>125</v>
          </cell>
          <cell r="I22">
            <v>230</v>
          </cell>
        </row>
        <row r="23">
          <cell r="A23">
            <v>350</v>
          </cell>
          <cell r="B23" t="str">
            <v>HLE 350R</v>
          </cell>
          <cell r="C23">
            <v>100</v>
          </cell>
          <cell r="D23">
            <v>135</v>
          </cell>
          <cell r="F23">
            <v>350</v>
          </cell>
          <cell r="G23" t="str">
            <v>HLE 750R</v>
          </cell>
          <cell r="H23">
            <v>125</v>
          </cell>
          <cell r="I23">
            <v>260</v>
          </cell>
        </row>
        <row r="24">
          <cell r="A24">
            <v>400</v>
          </cell>
          <cell r="B24" t="str">
            <v>HLE 500R</v>
          </cell>
          <cell r="C24">
            <v>125</v>
          </cell>
          <cell r="D24">
            <v>230</v>
          </cell>
          <cell r="F24">
            <v>400</v>
          </cell>
          <cell r="G24" t="str">
            <v>HLE 750R</v>
          </cell>
          <cell r="H24">
            <v>125</v>
          </cell>
          <cell r="I24">
            <v>260</v>
          </cell>
        </row>
        <row r="25">
          <cell r="A25">
            <v>450</v>
          </cell>
          <cell r="B25" t="str">
            <v>HLE 500R</v>
          </cell>
          <cell r="C25">
            <v>125</v>
          </cell>
          <cell r="D25">
            <v>230</v>
          </cell>
          <cell r="F25">
            <v>450</v>
          </cell>
          <cell r="G25" t="str">
            <v>HLE 750R</v>
          </cell>
          <cell r="H25">
            <v>125</v>
          </cell>
          <cell r="I25">
            <v>260</v>
          </cell>
        </row>
        <row r="26">
          <cell r="A26">
            <v>500</v>
          </cell>
          <cell r="B26" t="str">
            <v>HLE 500R</v>
          </cell>
          <cell r="C26">
            <v>125</v>
          </cell>
          <cell r="D26">
            <v>230</v>
          </cell>
          <cell r="F26">
            <v>500</v>
          </cell>
          <cell r="G26" t="str">
            <v>HLE 1000R</v>
          </cell>
          <cell r="H26">
            <v>140</v>
          </cell>
          <cell r="I26">
            <v>350</v>
          </cell>
        </row>
        <row r="27">
          <cell r="A27">
            <v>600</v>
          </cell>
          <cell r="B27" t="str">
            <v>HLE 500R</v>
          </cell>
          <cell r="C27">
            <v>125</v>
          </cell>
          <cell r="D27">
            <v>230</v>
          </cell>
          <cell r="F27">
            <v>600</v>
          </cell>
          <cell r="G27" t="str">
            <v>HLE 1000R</v>
          </cell>
          <cell r="H27">
            <v>140</v>
          </cell>
          <cell r="I27">
            <v>350</v>
          </cell>
        </row>
        <row r="28">
          <cell r="A28">
            <v>700</v>
          </cell>
          <cell r="B28" t="str">
            <v>HLE 750R</v>
          </cell>
          <cell r="C28">
            <v>125</v>
          </cell>
          <cell r="D28">
            <v>260</v>
          </cell>
          <cell r="F28">
            <v>700</v>
          </cell>
          <cell r="G28" t="str">
            <v>HLE 1000R</v>
          </cell>
          <cell r="H28">
            <v>140</v>
          </cell>
          <cell r="I28">
            <v>350</v>
          </cell>
        </row>
      </sheetData>
      <sheetData sheetId="4" refreshError="1"/>
      <sheetData sheetId="5" refreshError="1">
        <row r="3">
          <cell r="A3">
            <v>0</v>
          </cell>
          <cell r="B3">
            <v>620</v>
          </cell>
          <cell r="C3" t="str">
            <v>NVD110</v>
          </cell>
          <cell r="D3">
            <v>44</v>
          </cell>
          <cell r="E3">
            <v>4</v>
          </cell>
          <cell r="F3">
            <v>0</v>
          </cell>
          <cell r="G3">
            <v>1140</v>
          </cell>
          <cell r="H3" t="str">
            <v>1010G20</v>
          </cell>
          <cell r="I3">
            <v>50</v>
          </cell>
          <cell r="J3">
            <v>4.54</v>
          </cell>
        </row>
        <row r="4">
          <cell r="A4">
            <v>621</v>
          </cell>
          <cell r="B4">
            <v>1950</v>
          </cell>
          <cell r="C4" t="str">
            <v>NVD115</v>
          </cell>
          <cell r="D4">
            <v>65</v>
          </cell>
          <cell r="E4">
            <v>9.1</v>
          </cell>
          <cell r="F4">
            <v>1141</v>
          </cell>
          <cell r="G4">
            <v>2350</v>
          </cell>
          <cell r="H4" t="str">
            <v>1015G20</v>
          </cell>
          <cell r="I4">
            <v>65</v>
          </cell>
          <cell r="J4">
            <v>9.07</v>
          </cell>
        </row>
        <row r="5">
          <cell r="A5">
            <v>1951</v>
          </cell>
          <cell r="B5">
            <v>3500</v>
          </cell>
          <cell r="C5" t="str">
            <v>NVD120</v>
          </cell>
          <cell r="D5">
            <v>77</v>
          </cell>
          <cell r="E5">
            <v>15</v>
          </cell>
          <cell r="F5">
            <v>2351</v>
          </cell>
          <cell r="G5">
            <v>4270</v>
          </cell>
          <cell r="H5" t="str">
            <v>1020G20</v>
          </cell>
          <cell r="I5">
            <v>78</v>
          </cell>
          <cell r="J5">
            <v>15.9</v>
          </cell>
        </row>
        <row r="6">
          <cell r="A6">
            <v>3501</v>
          </cell>
          <cell r="B6">
            <v>6500</v>
          </cell>
          <cell r="C6" t="str">
            <v>NVD125</v>
          </cell>
          <cell r="D6">
            <v>100</v>
          </cell>
          <cell r="E6">
            <v>27</v>
          </cell>
          <cell r="F6">
            <v>4271</v>
          </cell>
          <cell r="G6">
            <v>7470</v>
          </cell>
          <cell r="H6" t="str">
            <v>1025G20</v>
          </cell>
          <cell r="I6">
            <v>98</v>
          </cell>
          <cell r="J6">
            <v>29.5</v>
          </cell>
        </row>
        <row r="7">
          <cell r="A7">
            <v>6501</v>
          </cell>
          <cell r="B7">
            <v>11000</v>
          </cell>
          <cell r="C7" t="str">
            <v>NVD130</v>
          </cell>
          <cell r="D7">
            <v>119</v>
          </cell>
          <cell r="E7">
            <v>41</v>
          </cell>
          <cell r="F7">
            <v>7471</v>
          </cell>
          <cell r="G7">
            <v>12100</v>
          </cell>
          <cell r="H7" t="str">
            <v>1030G20</v>
          </cell>
          <cell r="I7">
            <v>111</v>
          </cell>
          <cell r="J7">
            <v>43.1</v>
          </cell>
        </row>
        <row r="8">
          <cell r="A8">
            <v>11001</v>
          </cell>
          <cell r="B8">
            <v>16500</v>
          </cell>
          <cell r="C8" t="str">
            <v>NVD135</v>
          </cell>
          <cell r="D8">
            <v>132</v>
          </cell>
          <cell r="E8">
            <v>65</v>
          </cell>
          <cell r="F8">
            <v>12101</v>
          </cell>
          <cell r="G8">
            <v>18500</v>
          </cell>
          <cell r="H8" t="str">
            <v>1035G20</v>
          </cell>
          <cell r="I8">
            <v>134</v>
          </cell>
          <cell r="J8">
            <v>68</v>
          </cell>
        </row>
        <row r="9">
          <cell r="A9">
            <v>16501</v>
          </cell>
          <cell r="B9">
            <v>25000</v>
          </cell>
          <cell r="C9" t="str">
            <v>NVD140</v>
          </cell>
          <cell r="D9">
            <v>164</v>
          </cell>
          <cell r="E9">
            <v>97</v>
          </cell>
          <cell r="F9">
            <v>18501</v>
          </cell>
          <cell r="G9">
            <v>30600</v>
          </cell>
          <cell r="H9" t="str">
            <v>1040G20</v>
          </cell>
          <cell r="I9">
            <v>160</v>
          </cell>
          <cell r="J9">
            <v>97.5</v>
          </cell>
        </row>
        <row r="10">
          <cell r="A10">
            <v>25001</v>
          </cell>
          <cell r="B10">
            <v>35000</v>
          </cell>
          <cell r="C10" t="str">
            <v>NVD145</v>
          </cell>
          <cell r="D10">
            <v>182</v>
          </cell>
          <cell r="E10">
            <v>132</v>
          </cell>
          <cell r="F10">
            <v>30601</v>
          </cell>
          <cell r="G10">
            <v>42000</v>
          </cell>
          <cell r="H10" t="str">
            <v>1045G20</v>
          </cell>
          <cell r="I10">
            <v>183</v>
          </cell>
          <cell r="J10">
            <v>136</v>
          </cell>
        </row>
        <row r="11">
          <cell r="A11">
            <v>35001</v>
          </cell>
          <cell r="B11">
            <v>47000</v>
          </cell>
          <cell r="C11" t="str">
            <v>NVD150</v>
          </cell>
          <cell r="D11">
            <v>200</v>
          </cell>
          <cell r="E11">
            <v>193</v>
          </cell>
          <cell r="F11">
            <v>42001</v>
          </cell>
          <cell r="G11">
            <v>56600</v>
          </cell>
          <cell r="H11" t="str">
            <v>1050G20</v>
          </cell>
          <cell r="I11">
            <v>200</v>
          </cell>
          <cell r="J11">
            <v>191</v>
          </cell>
        </row>
        <row r="12">
          <cell r="A12">
            <v>47001</v>
          </cell>
          <cell r="B12">
            <v>61000</v>
          </cell>
          <cell r="C12" t="str">
            <v>NVD155</v>
          </cell>
          <cell r="D12">
            <v>225</v>
          </cell>
          <cell r="E12">
            <v>256</v>
          </cell>
          <cell r="F12">
            <v>56601</v>
          </cell>
          <cell r="G12">
            <v>74000</v>
          </cell>
          <cell r="H12" t="str">
            <v>1055G20</v>
          </cell>
          <cell r="I12">
            <v>220</v>
          </cell>
          <cell r="J12">
            <v>249</v>
          </cell>
        </row>
        <row r="13">
          <cell r="A13">
            <v>61001</v>
          </cell>
          <cell r="B13">
            <v>80000</v>
          </cell>
          <cell r="C13" t="str">
            <v>NVD160</v>
          </cell>
          <cell r="D13">
            <v>238</v>
          </cell>
          <cell r="E13">
            <v>312</v>
          </cell>
          <cell r="F13">
            <v>74001</v>
          </cell>
          <cell r="G13">
            <v>90400</v>
          </cell>
          <cell r="H13" t="str">
            <v>1060G20</v>
          </cell>
          <cell r="I13">
            <v>244</v>
          </cell>
          <cell r="J13">
            <v>306</v>
          </cell>
        </row>
        <row r="14">
          <cell r="A14">
            <v>80001</v>
          </cell>
          <cell r="B14">
            <v>115000</v>
          </cell>
          <cell r="C14" t="str">
            <v>NVD170</v>
          </cell>
          <cell r="D14">
            <v>290</v>
          </cell>
          <cell r="E14">
            <v>500</v>
          </cell>
          <cell r="F14">
            <v>90401</v>
          </cell>
          <cell r="G14">
            <v>135000</v>
          </cell>
          <cell r="H14" t="str">
            <v>1070G20</v>
          </cell>
          <cell r="I14">
            <v>289</v>
          </cell>
          <cell r="J14">
            <v>485</v>
          </cell>
        </row>
        <row r="15">
          <cell r="A15">
            <v>115001</v>
          </cell>
          <cell r="B15">
            <v>150000</v>
          </cell>
          <cell r="C15" t="str">
            <v>NVD180</v>
          </cell>
          <cell r="D15">
            <v>290</v>
          </cell>
          <cell r="E15">
            <v>680</v>
          </cell>
          <cell r="F15">
            <v>135001</v>
          </cell>
          <cell r="G15">
            <v>170213</v>
          </cell>
          <cell r="H15" t="str">
            <v>1080G20</v>
          </cell>
          <cell r="I15">
            <v>266.7</v>
          </cell>
          <cell r="J15">
            <v>703</v>
          </cell>
        </row>
        <row r="16">
          <cell r="A16">
            <v>150001</v>
          </cell>
          <cell r="B16">
            <v>200000</v>
          </cell>
          <cell r="C16" t="str">
            <v>NVD190</v>
          </cell>
          <cell r="D16">
            <v>330</v>
          </cell>
          <cell r="E16">
            <v>950</v>
          </cell>
          <cell r="F16">
            <v>170214</v>
          </cell>
          <cell r="G16">
            <v>225707</v>
          </cell>
          <cell r="H16" t="str">
            <v>1090G20</v>
          </cell>
          <cell r="I16">
            <v>285.75</v>
          </cell>
          <cell r="J16">
            <v>984</v>
          </cell>
        </row>
        <row r="17">
          <cell r="A17">
            <v>200001</v>
          </cell>
          <cell r="B17">
            <v>280000</v>
          </cell>
          <cell r="C17" t="str">
            <v>NVD200</v>
          </cell>
          <cell r="D17">
            <v>380</v>
          </cell>
          <cell r="E17">
            <v>1220</v>
          </cell>
          <cell r="F17">
            <v>225708</v>
          </cell>
          <cell r="G17">
            <v>310475</v>
          </cell>
          <cell r="H17" t="str">
            <v>1100G20</v>
          </cell>
          <cell r="I17">
            <v>323.84999999999997</v>
          </cell>
          <cell r="J17">
            <v>1302</v>
          </cell>
        </row>
        <row r="18">
          <cell r="A18">
            <v>280001</v>
          </cell>
          <cell r="B18">
            <v>390000</v>
          </cell>
          <cell r="C18" t="str">
            <v>NVD210</v>
          </cell>
          <cell r="D18">
            <v>400</v>
          </cell>
          <cell r="E18">
            <v>1590</v>
          </cell>
          <cell r="F18">
            <v>310476</v>
          </cell>
          <cell r="G18">
            <v>412987</v>
          </cell>
          <cell r="H18" t="str">
            <v>1110G20</v>
          </cell>
          <cell r="I18">
            <v>355.59999999999997</v>
          </cell>
          <cell r="J18">
            <v>1678</v>
          </cell>
        </row>
        <row r="19">
          <cell r="A19">
            <v>390001</v>
          </cell>
          <cell r="B19">
            <v>500000</v>
          </cell>
          <cell r="C19" t="str">
            <v>NVD220</v>
          </cell>
          <cell r="D19">
            <v>450</v>
          </cell>
          <cell r="E19">
            <v>2040</v>
          </cell>
          <cell r="F19">
            <v>412988</v>
          </cell>
          <cell r="G19">
            <v>555736</v>
          </cell>
          <cell r="H19" t="str">
            <v>1120G20</v>
          </cell>
          <cell r="I19">
            <v>387.34999999999997</v>
          </cell>
          <cell r="J19">
            <v>2113</v>
          </cell>
        </row>
        <row r="20">
          <cell r="A20">
            <v>501000</v>
          </cell>
          <cell r="B20">
            <v>501000</v>
          </cell>
          <cell r="C20" t="str">
            <v>N.A.</v>
          </cell>
          <cell r="D20">
            <v>0</v>
          </cell>
          <cell r="E20">
            <v>0</v>
          </cell>
          <cell r="F20">
            <v>555737</v>
          </cell>
          <cell r="G20">
            <v>719168</v>
          </cell>
          <cell r="H20" t="str">
            <v>1130G20</v>
          </cell>
          <cell r="I20">
            <v>412.75</v>
          </cell>
          <cell r="J20">
            <v>2595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BDI"/>
      <sheetName val="FLUXO - EXECUÇÃO PRÓPRIA"/>
      <sheetName val="FLUXO - FAT-DIRETO"/>
      <sheetName val="RES-FIN"/>
      <sheetName val="DEFIN"/>
      <sheetName val="RESUMO"/>
      <sheetName val="CONSIDERAÇÕES"/>
      <sheetName val="CAP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Resumo"/>
      <sheetName val="Negociação "/>
      <sheetName val="Aprovação"/>
      <sheetName val="ANEXO I_QEC 3º TAC FINAL"/>
      <sheetName val="ANEXO II_COMP"/>
      <sheetName val="ANEXO III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ATIVO FINAL"/>
      <sheetName val="QUADRO DE ÁREAS"/>
      <sheetName val="ESTRUTURA CONCR"/>
      <sheetName val="ABC"/>
      <sheetName val="Resumo Geral "/>
      <sheetName val="Planilha Básica"/>
      <sheetName val="Composições Fibra"/>
      <sheetName val="Insumos Fi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KANAFLEX"/>
      <sheetName val="NOVOTUB"/>
      <sheetName val="MEDIDAS"/>
      <sheetName val="CUSTO LARANJEIRAS"/>
    </sheetNames>
    <sheetDataSet>
      <sheetData sheetId="0"/>
      <sheetData sheetId="1"/>
      <sheetData sheetId="2"/>
      <sheetData sheetId="3"/>
      <sheetData sheetId="4" refreshError="1">
        <row r="3">
          <cell r="A3">
            <v>1</v>
          </cell>
          <cell r="B3">
            <v>97542.158978339547</v>
          </cell>
          <cell r="C3">
            <v>88791.283449391296</v>
          </cell>
          <cell r="D3">
            <v>186333.44242773083</v>
          </cell>
          <cell r="E3">
            <v>214283.45879189044</v>
          </cell>
          <cell r="F3">
            <v>42.409634338408502</v>
          </cell>
          <cell r="G3">
            <v>38.604905847561433</v>
          </cell>
          <cell r="H3">
            <v>81.014540185969935</v>
          </cell>
          <cell r="I3">
            <v>48.771079489169772</v>
          </cell>
          <cell r="J3">
            <v>44.395641724695643</v>
          </cell>
          <cell r="K3">
            <v>93.166721213865415</v>
          </cell>
          <cell r="L3">
            <v>51.209633463628265</v>
          </cell>
          <cell r="M3">
            <v>46.61542381093043</v>
          </cell>
          <cell r="N3">
            <v>97.825057274558702</v>
          </cell>
        </row>
        <row r="4">
          <cell r="A4">
            <v>2</v>
          </cell>
          <cell r="B4">
            <v>97870.365804127825</v>
          </cell>
          <cell r="C4">
            <v>90039.025969839815</v>
          </cell>
          <cell r="D4">
            <v>187909.39177396765</v>
          </cell>
          <cell r="E4">
            <v>216095.80054006277</v>
          </cell>
          <cell r="F4">
            <v>42.552332958316448</v>
          </cell>
          <cell r="G4">
            <v>39.147402595582527</v>
          </cell>
          <cell r="H4">
            <v>81.699735553898975</v>
          </cell>
          <cell r="I4">
            <v>48.935182902063914</v>
          </cell>
          <cell r="J4">
            <v>45.019512984919899</v>
          </cell>
          <cell r="K4">
            <v>93.954695886983814</v>
          </cell>
          <cell r="L4">
            <v>51.381942047167115</v>
          </cell>
          <cell r="M4">
            <v>47.270488634165893</v>
          </cell>
          <cell r="N4">
            <v>98.652430681333016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EMPRESA"/>
      <sheetName val="CUSTO EMPRESA"/>
      <sheetName val="RESUMO"/>
      <sheetName val="KANAFLEX"/>
      <sheetName val="NOVOTUB"/>
      <sheetName val="MEDIDAS"/>
      <sheetName val="CUSTO ZONA SUL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>
            <v>1</v>
          </cell>
          <cell r="B3">
            <v>518494.27792361024</v>
          </cell>
          <cell r="C3">
            <v>562145.609613879</v>
          </cell>
          <cell r="D3">
            <v>1080639.8875374892</v>
          </cell>
          <cell r="E3">
            <v>1242735.8706681125</v>
          </cell>
          <cell r="F3">
            <v>56.388719730680833</v>
          </cell>
          <cell r="G3">
            <v>61.136009745935723</v>
          </cell>
          <cell r="H3">
            <v>117.52472947661656</v>
          </cell>
          <cell r="I3">
            <v>64.847027690282957</v>
          </cell>
          <cell r="J3">
            <v>70.306411207826073</v>
          </cell>
          <cell r="K3">
            <v>135.15343889810902</v>
          </cell>
          <cell r="L3">
            <v>68.089379074797108</v>
          </cell>
          <cell r="M3">
            <v>73.821731768217376</v>
          </cell>
          <cell r="N3">
            <v>141.91111084301448</v>
          </cell>
        </row>
        <row r="4">
          <cell r="A4">
            <v>2</v>
          </cell>
          <cell r="B4">
            <v>186254.49299436976</v>
          </cell>
          <cell r="C4">
            <v>184020.52844882343</v>
          </cell>
          <cell r="D4">
            <v>370275.0214431932</v>
          </cell>
          <cell r="E4">
            <v>425816.27465967217</v>
          </cell>
          <cell r="F4">
            <v>49.734177034544665</v>
          </cell>
          <cell r="G4">
            <v>49.137657796748577</v>
          </cell>
          <cell r="H4">
            <v>98.871834831293242</v>
          </cell>
          <cell r="I4">
            <v>57.19430358972636</v>
          </cell>
          <cell r="J4">
            <v>56.508306466260862</v>
          </cell>
          <cell r="K4">
            <v>113.70261005598722</v>
          </cell>
          <cell r="L4">
            <v>60.054018769212682</v>
          </cell>
          <cell r="M4">
            <v>59.333721789573907</v>
          </cell>
          <cell r="N4">
            <v>119.38774055878659</v>
          </cell>
        </row>
        <row r="5">
          <cell r="A5">
            <v>3</v>
          </cell>
          <cell r="B5">
            <v>29480.41258811548</v>
          </cell>
          <cell r="C5">
            <v>28320.395229736103</v>
          </cell>
          <cell r="D5">
            <v>57800.807817851586</v>
          </cell>
          <cell r="E5">
            <v>66470.928990529312</v>
          </cell>
          <cell r="F5">
            <v>47.549052561476579</v>
          </cell>
          <cell r="G5">
            <v>45.678056822155007</v>
          </cell>
          <cell r="H5">
            <v>93.227109383631586</v>
          </cell>
          <cell r="I5">
            <v>54.681410445698063</v>
          </cell>
          <cell r="J5">
            <v>52.529765345478253</v>
          </cell>
          <cell r="K5">
            <v>107.21117579117632</v>
          </cell>
          <cell r="L5">
            <v>57.415480967982965</v>
          </cell>
          <cell r="M5">
            <v>55.156253612752167</v>
          </cell>
          <cell r="N5">
            <v>112.57173458073513</v>
          </cell>
        </row>
        <row r="6">
          <cell r="A6">
            <v>4</v>
          </cell>
          <cell r="B6">
            <v>39865.056278103984</v>
          </cell>
          <cell r="C6">
            <v>36288.611496707745</v>
          </cell>
          <cell r="D6">
            <v>76153.667774811736</v>
          </cell>
          <cell r="E6">
            <v>87576.717941033494</v>
          </cell>
          <cell r="F6">
            <v>42.409634338408495</v>
          </cell>
          <cell r="G6">
            <v>38.604905847561433</v>
          </cell>
          <cell r="H6">
            <v>81.014540185969935</v>
          </cell>
          <cell r="I6">
            <v>48.771079489169765</v>
          </cell>
          <cell r="J6">
            <v>44.395641724695643</v>
          </cell>
          <cell r="K6">
            <v>93.166721213865401</v>
          </cell>
          <cell r="L6">
            <v>51.209633463628258</v>
          </cell>
          <cell r="M6">
            <v>46.61542381093043</v>
          </cell>
          <cell r="N6">
            <v>97.825057274558688</v>
          </cell>
        </row>
        <row r="7">
          <cell r="A7">
            <v>9</v>
          </cell>
          <cell r="B7">
            <v>562517.81878119963</v>
          </cell>
          <cell r="C7">
            <v>527913.33489730232</v>
          </cell>
          <cell r="D7">
            <v>1090431.153678502</v>
          </cell>
          <cell r="E7">
            <v>1253995.8267302772</v>
          </cell>
          <cell r="F7">
            <v>61.176489263860752</v>
          </cell>
          <cell r="G7">
            <v>57.413086992637552</v>
          </cell>
          <cell r="H7">
            <v>118.5895762564983</v>
          </cell>
          <cell r="I7">
            <v>70.35296265343986</v>
          </cell>
          <cell r="J7">
            <v>66.025050041533177</v>
          </cell>
          <cell r="K7">
            <v>136.37801269497305</v>
          </cell>
          <cell r="L7">
            <v>73.870610786111854</v>
          </cell>
          <cell r="M7">
            <v>69.326302543609842</v>
          </cell>
          <cell r="N7">
            <v>143.1969133297217</v>
          </cell>
        </row>
        <row r="8">
          <cell r="A8">
            <v>10</v>
          </cell>
          <cell r="B8">
            <v>184553.81575352681</v>
          </cell>
          <cell r="C8">
            <v>173072.66133394209</v>
          </cell>
          <cell r="D8">
            <v>357626.4770874689</v>
          </cell>
          <cell r="E8">
            <v>411270.44865058921</v>
          </cell>
          <cell r="F8">
            <v>49.280057611088601</v>
          </cell>
          <cell r="G8">
            <v>46.214328794110038</v>
          </cell>
          <cell r="H8">
            <v>95.49438640519864</v>
          </cell>
          <cell r="I8">
            <v>56.67206625275189</v>
          </cell>
          <cell r="J8">
            <v>53.146478113226543</v>
          </cell>
          <cell r="K8">
            <v>109.81854436597843</v>
          </cell>
          <cell r="L8">
            <v>59.505669565389489</v>
          </cell>
          <cell r="M8">
            <v>55.803802018887872</v>
          </cell>
          <cell r="N8">
            <v>115.30947158427736</v>
          </cell>
        </row>
        <row r="9">
          <cell r="A9">
            <v>11</v>
          </cell>
          <cell r="B9">
            <v>29696.756146515567</v>
          </cell>
          <cell r="C9">
            <v>25940.466250804697</v>
          </cell>
          <cell r="D9">
            <v>55637.222397320264</v>
          </cell>
          <cell r="E9">
            <v>63982.8057569183</v>
          </cell>
          <cell r="F9">
            <v>47.897993784702528</v>
          </cell>
          <cell r="G9">
            <v>41.839461694846285</v>
          </cell>
          <cell r="H9">
            <v>89.737455479548814</v>
          </cell>
          <cell r="I9">
            <v>55.082692852407902</v>
          </cell>
          <cell r="J9">
            <v>48.115380949073227</v>
          </cell>
          <cell r="K9">
            <v>103.19807380148113</v>
          </cell>
          <cell r="L9">
            <v>57.836827495028302</v>
          </cell>
          <cell r="M9">
            <v>50.521149996526894</v>
          </cell>
          <cell r="N9">
            <v>108.3579774915552</v>
          </cell>
        </row>
        <row r="10">
          <cell r="A10">
            <v>12</v>
          </cell>
          <cell r="B10">
            <v>41691.192980817468</v>
          </cell>
          <cell r="C10">
            <v>34711.758439847574</v>
          </cell>
          <cell r="D10">
            <v>76402.951420665049</v>
          </cell>
          <cell r="E10">
            <v>87863.394133764799</v>
          </cell>
          <cell r="F10">
            <v>44.352332958316453</v>
          </cell>
          <cell r="G10">
            <v>36.927402595582528</v>
          </cell>
          <cell r="H10">
            <v>81.279735553898973</v>
          </cell>
          <cell r="I10">
            <v>51.005182902063915</v>
          </cell>
          <cell r="J10">
            <v>42.466512984919902</v>
          </cell>
          <cell r="K10">
            <v>93.471695886983809</v>
          </cell>
          <cell r="L10">
            <v>53.555442047167112</v>
          </cell>
          <cell r="M10">
            <v>44.589838634165901</v>
          </cell>
          <cell r="N10">
            <v>98.14528068133302</v>
          </cell>
        </row>
        <row r="14">
          <cell r="D14">
            <v>1584869.384573346</v>
          </cell>
          <cell r="E14">
            <v>1822599.7922593474</v>
          </cell>
        </row>
        <row r="16">
          <cell r="E16">
            <v>237730.40768600139</v>
          </cell>
        </row>
        <row r="18">
          <cell r="E18">
            <v>0.14999999999999969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"/>
      <sheetName val="Encargos Sociais"/>
      <sheetName val="BDI"/>
      <sheetName val="M_O_"/>
      <sheetName val="Esquadrias"/>
      <sheetName val="Plan"/>
      <sheetName val="EstConFund"/>
      <sheetName val="EstConElev"/>
      <sheetName val="Par"/>
      <sheetName val="Pisocon"/>
      <sheetName val="AcabPar"/>
      <sheetName val="AcabPiso"/>
      <sheetName val="AcabForro"/>
      <sheetName val="Resumo Estrutura"/>
      <sheetName val="Estrutura - Vigas mold in-loco"/>
      <sheetName val="Estrutura - Lajes"/>
      <sheetName val="Estrutura - Cimbramento"/>
      <sheetName val="Estrutura - Escadas"/>
      <sheetName val="Estrutura - Pi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"/>
      <sheetName val="JAN"/>
      <sheetName val="FEV"/>
      <sheetName val="MAR"/>
      <sheetName val="ABR"/>
      <sheetName val="MAI"/>
      <sheetName val="JUN"/>
      <sheetName val="JUL"/>
      <sheetName val="AGO"/>
      <sheetName val="SET"/>
      <sheetName val="OUT"/>
      <sheetName val="NOV"/>
      <sheetName val="DEZ"/>
      <sheetName val="MEDIA ANO"/>
      <sheetName val="Loco_si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 2004"/>
      <sheetName val="CONTROLE 2003 "/>
      <sheetName val="PROPOSTAS ENTREGUES_2002"/>
      <sheetName val="ÍNDICE DE PROPOSTAS"/>
      <sheetName val="ETIQUETA"/>
      <sheetName val="ETIQUETA (2)"/>
      <sheetName val="FRENTE"/>
      <sheetName val="VERSO"/>
    </sheetNames>
    <sheetDataSet>
      <sheetData sheetId="0" refreshError="1">
        <row r="4">
          <cell r="E4">
            <v>1</v>
          </cell>
        </row>
        <row r="5">
          <cell r="E5">
            <v>2</v>
          </cell>
        </row>
        <row r="6">
          <cell r="E6">
            <v>3</v>
          </cell>
        </row>
        <row r="7">
          <cell r="E7">
            <v>4</v>
          </cell>
        </row>
        <row r="8">
          <cell r="E8">
            <v>5</v>
          </cell>
        </row>
        <row r="9">
          <cell r="E9">
            <v>6</v>
          </cell>
        </row>
        <row r="10">
          <cell r="E10">
            <v>7</v>
          </cell>
        </row>
        <row r="11">
          <cell r="E11">
            <v>8</v>
          </cell>
        </row>
        <row r="12">
          <cell r="E12">
            <v>9</v>
          </cell>
        </row>
        <row r="13">
          <cell r="E13">
            <v>10</v>
          </cell>
        </row>
        <row r="14">
          <cell r="E14">
            <v>11</v>
          </cell>
        </row>
        <row r="15">
          <cell r="E15">
            <v>12</v>
          </cell>
        </row>
        <row r="16">
          <cell r="E16">
            <v>13</v>
          </cell>
        </row>
        <row r="17">
          <cell r="E17">
            <v>14</v>
          </cell>
        </row>
        <row r="18">
          <cell r="E18">
            <v>15</v>
          </cell>
        </row>
        <row r="19">
          <cell r="E19">
            <v>16</v>
          </cell>
        </row>
        <row r="20">
          <cell r="E20">
            <v>17</v>
          </cell>
        </row>
        <row r="21">
          <cell r="E21">
            <v>18</v>
          </cell>
        </row>
        <row r="22">
          <cell r="E22">
            <v>19</v>
          </cell>
        </row>
        <row r="23">
          <cell r="E23">
            <v>20</v>
          </cell>
        </row>
        <row r="24">
          <cell r="E24">
            <v>21</v>
          </cell>
        </row>
        <row r="25">
          <cell r="E25">
            <v>22</v>
          </cell>
        </row>
        <row r="26">
          <cell r="E26">
            <v>23</v>
          </cell>
        </row>
        <row r="27">
          <cell r="E27">
            <v>24</v>
          </cell>
        </row>
        <row r="28">
          <cell r="E28">
            <v>18</v>
          </cell>
        </row>
        <row r="29">
          <cell r="E29">
            <v>25</v>
          </cell>
        </row>
        <row r="30">
          <cell r="E30">
            <v>26</v>
          </cell>
        </row>
        <row r="31">
          <cell r="E31">
            <v>27</v>
          </cell>
        </row>
        <row r="32">
          <cell r="E32">
            <v>28</v>
          </cell>
        </row>
        <row r="33">
          <cell r="E33">
            <v>29</v>
          </cell>
        </row>
        <row r="34">
          <cell r="E34">
            <v>30</v>
          </cell>
        </row>
        <row r="35">
          <cell r="E35">
            <v>31</v>
          </cell>
        </row>
        <row r="36">
          <cell r="E36">
            <v>32</v>
          </cell>
        </row>
        <row r="37">
          <cell r="E37">
            <v>33</v>
          </cell>
        </row>
        <row r="38">
          <cell r="E38">
            <v>34</v>
          </cell>
        </row>
        <row r="39">
          <cell r="E39">
            <v>35</v>
          </cell>
        </row>
        <row r="40">
          <cell r="E40">
            <v>36</v>
          </cell>
        </row>
        <row r="41">
          <cell r="E41">
            <v>37</v>
          </cell>
        </row>
        <row r="42">
          <cell r="E42">
            <v>38</v>
          </cell>
        </row>
        <row r="43">
          <cell r="E43">
            <v>39</v>
          </cell>
        </row>
        <row r="44">
          <cell r="E44">
            <v>40</v>
          </cell>
        </row>
        <row r="45">
          <cell r="E45">
            <v>41</v>
          </cell>
        </row>
        <row r="46">
          <cell r="E46">
            <v>42</v>
          </cell>
        </row>
        <row r="47">
          <cell r="E47">
            <v>43</v>
          </cell>
        </row>
        <row r="48">
          <cell r="E48">
            <v>44</v>
          </cell>
        </row>
        <row r="49">
          <cell r="E49">
            <v>45</v>
          </cell>
        </row>
        <row r="50">
          <cell r="E50">
            <v>46</v>
          </cell>
        </row>
        <row r="51">
          <cell r="E51">
            <v>47</v>
          </cell>
        </row>
        <row r="52">
          <cell r="E52">
            <v>48</v>
          </cell>
        </row>
        <row r="53">
          <cell r="E53">
            <v>49</v>
          </cell>
        </row>
        <row r="54">
          <cell r="E54">
            <v>50</v>
          </cell>
        </row>
        <row r="55">
          <cell r="E55">
            <v>51</v>
          </cell>
        </row>
        <row r="56">
          <cell r="E56">
            <v>52</v>
          </cell>
        </row>
        <row r="57">
          <cell r="E57">
            <v>53</v>
          </cell>
        </row>
        <row r="58">
          <cell r="E58">
            <v>54</v>
          </cell>
        </row>
        <row r="59">
          <cell r="E59">
            <v>55</v>
          </cell>
        </row>
        <row r="60">
          <cell r="E60">
            <v>56</v>
          </cell>
        </row>
        <row r="61">
          <cell r="E61">
            <v>57</v>
          </cell>
        </row>
        <row r="62">
          <cell r="E62">
            <v>58</v>
          </cell>
        </row>
        <row r="63">
          <cell r="E63">
            <v>59</v>
          </cell>
        </row>
        <row r="64">
          <cell r="E64">
            <v>60</v>
          </cell>
        </row>
        <row r="65">
          <cell r="E65">
            <v>61</v>
          </cell>
        </row>
        <row r="66">
          <cell r="E66">
            <v>62</v>
          </cell>
        </row>
        <row r="67">
          <cell r="E67">
            <v>63</v>
          </cell>
        </row>
        <row r="68">
          <cell r="E68">
            <v>64</v>
          </cell>
        </row>
        <row r="69">
          <cell r="E69">
            <v>65</v>
          </cell>
        </row>
        <row r="70">
          <cell r="E70">
            <v>66</v>
          </cell>
        </row>
        <row r="71">
          <cell r="E71">
            <v>67</v>
          </cell>
        </row>
        <row r="72">
          <cell r="E72">
            <v>68</v>
          </cell>
        </row>
        <row r="73">
          <cell r="E73">
            <v>69</v>
          </cell>
        </row>
        <row r="74">
          <cell r="E74">
            <v>70</v>
          </cell>
        </row>
        <row r="75">
          <cell r="E75">
            <v>71</v>
          </cell>
        </row>
        <row r="76">
          <cell r="E76">
            <v>72</v>
          </cell>
        </row>
        <row r="77">
          <cell r="E77">
            <v>73</v>
          </cell>
        </row>
        <row r="78">
          <cell r="E78">
            <v>74</v>
          </cell>
        </row>
        <row r="79">
          <cell r="E79">
            <v>75</v>
          </cell>
        </row>
        <row r="80">
          <cell r="E80">
            <v>76</v>
          </cell>
        </row>
        <row r="81">
          <cell r="E81">
            <v>77</v>
          </cell>
        </row>
        <row r="82">
          <cell r="E82">
            <v>78</v>
          </cell>
        </row>
        <row r="83">
          <cell r="E83">
            <v>79</v>
          </cell>
        </row>
        <row r="84">
          <cell r="E84">
            <v>80</v>
          </cell>
        </row>
        <row r="85">
          <cell r="E85">
            <v>81</v>
          </cell>
        </row>
        <row r="86">
          <cell r="E86">
            <v>82</v>
          </cell>
        </row>
        <row r="87">
          <cell r="E87">
            <v>83</v>
          </cell>
        </row>
        <row r="88">
          <cell r="E88">
            <v>84</v>
          </cell>
        </row>
        <row r="89">
          <cell r="E89">
            <v>85</v>
          </cell>
        </row>
        <row r="90">
          <cell r="E90">
            <v>86</v>
          </cell>
        </row>
        <row r="91">
          <cell r="E91">
            <v>87</v>
          </cell>
        </row>
        <row r="92">
          <cell r="E92">
            <v>88</v>
          </cell>
        </row>
        <row r="93">
          <cell r="E93">
            <v>89</v>
          </cell>
        </row>
        <row r="94">
          <cell r="E94">
            <v>90</v>
          </cell>
        </row>
        <row r="95">
          <cell r="E95">
            <v>91</v>
          </cell>
        </row>
        <row r="96">
          <cell r="E96">
            <v>92</v>
          </cell>
        </row>
        <row r="97">
          <cell r="E97">
            <v>93</v>
          </cell>
        </row>
        <row r="98">
          <cell r="E98">
            <v>94</v>
          </cell>
        </row>
        <row r="99">
          <cell r="E99">
            <v>95</v>
          </cell>
        </row>
        <row r="100">
          <cell r="E100">
            <v>96</v>
          </cell>
        </row>
        <row r="101">
          <cell r="E101">
            <v>97</v>
          </cell>
        </row>
        <row r="102">
          <cell r="E102">
            <v>98</v>
          </cell>
        </row>
        <row r="103">
          <cell r="E103">
            <v>99</v>
          </cell>
        </row>
        <row r="104">
          <cell r="E104">
            <v>100</v>
          </cell>
        </row>
        <row r="105">
          <cell r="E105">
            <v>101</v>
          </cell>
        </row>
        <row r="106">
          <cell r="E106">
            <v>102</v>
          </cell>
        </row>
        <row r="107">
          <cell r="E107">
            <v>103</v>
          </cell>
        </row>
        <row r="108">
          <cell r="E108">
            <v>104</v>
          </cell>
        </row>
        <row r="109">
          <cell r="E109">
            <v>105</v>
          </cell>
        </row>
        <row r="110">
          <cell r="E110">
            <v>106</v>
          </cell>
        </row>
        <row r="111">
          <cell r="E111">
            <v>107</v>
          </cell>
        </row>
        <row r="112">
          <cell r="E112">
            <v>108</v>
          </cell>
        </row>
        <row r="113">
          <cell r="E113">
            <v>109</v>
          </cell>
        </row>
        <row r="114">
          <cell r="E114">
            <v>110</v>
          </cell>
        </row>
        <row r="115">
          <cell r="E115">
            <v>111</v>
          </cell>
        </row>
        <row r="116">
          <cell r="E116">
            <v>112</v>
          </cell>
        </row>
        <row r="117">
          <cell r="E117">
            <v>113</v>
          </cell>
        </row>
        <row r="118">
          <cell r="E118">
            <v>114</v>
          </cell>
        </row>
        <row r="119">
          <cell r="E119">
            <v>115</v>
          </cell>
        </row>
        <row r="120">
          <cell r="E120">
            <v>116</v>
          </cell>
        </row>
        <row r="121">
          <cell r="E121">
            <v>117</v>
          </cell>
        </row>
        <row r="122">
          <cell r="E122">
            <v>118</v>
          </cell>
        </row>
        <row r="123">
          <cell r="E123">
            <v>119</v>
          </cell>
        </row>
        <row r="124">
          <cell r="E124">
            <v>120</v>
          </cell>
        </row>
        <row r="125">
          <cell r="E125">
            <v>121</v>
          </cell>
        </row>
        <row r="126">
          <cell r="E126">
            <v>122</v>
          </cell>
        </row>
        <row r="127">
          <cell r="E127">
            <v>123</v>
          </cell>
        </row>
        <row r="128">
          <cell r="E128">
            <v>124</v>
          </cell>
        </row>
        <row r="129">
          <cell r="E129">
            <v>125</v>
          </cell>
        </row>
        <row r="130">
          <cell r="E130">
            <v>126</v>
          </cell>
        </row>
        <row r="131">
          <cell r="E131">
            <v>127</v>
          </cell>
        </row>
        <row r="132">
          <cell r="E132">
            <v>128</v>
          </cell>
        </row>
        <row r="133">
          <cell r="E133">
            <v>129</v>
          </cell>
        </row>
        <row r="134">
          <cell r="E134">
            <v>130</v>
          </cell>
        </row>
        <row r="135">
          <cell r="E135">
            <v>131</v>
          </cell>
        </row>
        <row r="136">
          <cell r="E136">
            <v>132</v>
          </cell>
        </row>
        <row r="137">
          <cell r="E137">
            <v>133</v>
          </cell>
        </row>
        <row r="138">
          <cell r="E138">
            <v>134</v>
          </cell>
        </row>
        <row r="139">
          <cell r="E139">
            <v>135</v>
          </cell>
        </row>
        <row r="140">
          <cell r="E140">
            <v>136</v>
          </cell>
        </row>
        <row r="141">
          <cell r="E141">
            <v>137</v>
          </cell>
        </row>
        <row r="142">
          <cell r="E142">
            <v>138</v>
          </cell>
        </row>
        <row r="143">
          <cell r="E143">
            <v>139</v>
          </cell>
        </row>
        <row r="144">
          <cell r="E144">
            <v>140</v>
          </cell>
        </row>
        <row r="145">
          <cell r="E145">
            <v>141</v>
          </cell>
        </row>
        <row r="146">
          <cell r="E146">
            <v>142</v>
          </cell>
        </row>
        <row r="147">
          <cell r="E147">
            <v>143</v>
          </cell>
        </row>
        <row r="148">
          <cell r="E148">
            <v>144</v>
          </cell>
        </row>
        <row r="149">
          <cell r="E149">
            <v>145</v>
          </cell>
        </row>
        <row r="150">
          <cell r="E150">
            <v>146</v>
          </cell>
        </row>
        <row r="151">
          <cell r="E151">
            <v>147</v>
          </cell>
        </row>
        <row r="152">
          <cell r="E152">
            <v>148</v>
          </cell>
        </row>
        <row r="153">
          <cell r="E153">
            <v>149</v>
          </cell>
        </row>
        <row r="154">
          <cell r="E154">
            <v>150</v>
          </cell>
        </row>
        <row r="155">
          <cell r="E155">
            <v>151</v>
          </cell>
        </row>
        <row r="156">
          <cell r="E156">
            <v>152</v>
          </cell>
        </row>
        <row r="157">
          <cell r="E157">
            <v>153</v>
          </cell>
        </row>
        <row r="158">
          <cell r="E158">
            <v>154</v>
          </cell>
        </row>
        <row r="159">
          <cell r="E159">
            <v>155</v>
          </cell>
        </row>
        <row r="160">
          <cell r="E160">
            <v>156</v>
          </cell>
        </row>
        <row r="161">
          <cell r="E161">
            <v>157</v>
          </cell>
        </row>
        <row r="162">
          <cell r="E162">
            <v>158</v>
          </cell>
        </row>
        <row r="163">
          <cell r="E163">
            <v>159</v>
          </cell>
        </row>
        <row r="164">
          <cell r="E164">
            <v>160</v>
          </cell>
        </row>
        <row r="165">
          <cell r="E165">
            <v>161</v>
          </cell>
        </row>
        <row r="166">
          <cell r="E166">
            <v>162</v>
          </cell>
        </row>
        <row r="167">
          <cell r="E167">
            <v>163</v>
          </cell>
        </row>
        <row r="168">
          <cell r="E168">
            <v>164</v>
          </cell>
        </row>
        <row r="169">
          <cell r="E169">
            <v>165</v>
          </cell>
        </row>
        <row r="170">
          <cell r="E170">
            <v>166</v>
          </cell>
        </row>
        <row r="171">
          <cell r="E171">
            <v>167</v>
          </cell>
        </row>
        <row r="172">
          <cell r="E172">
            <v>168</v>
          </cell>
        </row>
        <row r="173">
          <cell r="E173">
            <v>169</v>
          </cell>
        </row>
        <row r="174">
          <cell r="E174">
            <v>170</v>
          </cell>
        </row>
        <row r="175">
          <cell r="E175">
            <v>171</v>
          </cell>
        </row>
        <row r="176">
          <cell r="E176">
            <v>172</v>
          </cell>
        </row>
        <row r="177">
          <cell r="E177">
            <v>173</v>
          </cell>
        </row>
        <row r="178">
          <cell r="E178">
            <v>174</v>
          </cell>
        </row>
        <row r="179">
          <cell r="E179">
            <v>175</v>
          </cell>
        </row>
        <row r="180">
          <cell r="E180">
            <v>176</v>
          </cell>
        </row>
        <row r="181">
          <cell r="E181">
            <v>177</v>
          </cell>
        </row>
        <row r="182">
          <cell r="E182">
            <v>178</v>
          </cell>
        </row>
        <row r="183">
          <cell r="E183">
            <v>179</v>
          </cell>
        </row>
        <row r="184">
          <cell r="E184">
            <v>180</v>
          </cell>
        </row>
        <row r="185">
          <cell r="E185">
            <v>181</v>
          </cell>
        </row>
        <row r="186">
          <cell r="E186">
            <v>182</v>
          </cell>
        </row>
        <row r="187">
          <cell r="E187">
            <v>183</v>
          </cell>
        </row>
        <row r="188">
          <cell r="E188">
            <v>184</v>
          </cell>
        </row>
        <row r="189">
          <cell r="E189">
            <v>185</v>
          </cell>
        </row>
        <row r="190">
          <cell r="E190">
            <v>186</v>
          </cell>
        </row>
        <row r="191">
          <cell r="E191">
            <v>187</v>
          </cell>
        </row>
        <row r="192">
          <cell r="E192">
            <v>188</v>
          </cell>
        </row>
        <row r="193">
          <cell r="E193">
            <v>189</v>
          </cell>
        </row>
        <row r="194">
          <cell r="E194">
            <v>190</v>
          </cell>
        </row>
        <row r="195">
          <cell r="E195">
            <v>191</v>
          </cell>
        </row>
        <row r="196">
          <cell r="E196">
            <v>192</v>
          </cell>
        </row>
        <row r="197">
          <cell r="E197">
            <v>193</v>
          </cell>
        </row>
        <row r="198">
          <cell r="E198">
            <v>194</v>
          </cell>
        </row>
        <row r="199">
          <cell r="E199">
            <v>195</v>
          </cell>
        </row>
        <row r="200">
          <cell r="E200">
            <v>196</v>
          </cell>
        </row>
        <row r="201">
          <cell r="E201">
            <v>197</v>
          </cell>
        </row>
        <row r="202">
          <cell r="E202">
            <v>198</v>
          </cell>
        </row>
        <row r="203">
          <cell r="E203">
            <v>199</v>
          </cell>
        </row>
        <row r="204">
          <cell r="E204">
            <v>200</v>
          </cell>
        </row>
        <row r="205">
          <cell r="E205">
            <v>201</v>
          </cell>
        </row>
        <row r="206">
          <cell r="E206">
            <v>202</v>
          </cell>
        </row>
        <row r="207">
          <cell r="E207">
            <v>203</v>
          </cell>
        </row>
        <row r="208">
          <cell r="E208">
            <v>204</v>
          </cell>
        </row>
        <row r="209">
          <cell r="E209">
            <v>205</v>
          </cell>
        </row>
        <row r="210">
          <cell r="E210">
            <v>206</v>
          </cell>
        </row>
        <row r="211">
          <cell r="E211">
            <v>207</v>
          </cell>
        </row>
        <row r="212">
          <cell r="E212">
            <v>208</v>
          </cell>
        </row>
        <row r="213">
          <cell r="E213">
            <v>209</v>
          </cell>
        </row>
        <row r="214">
          <cell r="E214">
            <v>210</v>
          </cell>
        </row>
        <row r="215">
          <cell r="E215">
            <v>211</v>
          </cell>
        </row>
        <row r="216">
          <cell r="E216">
            <v>212</v>
          </cell>
        </row>
        <row r="217">
          <cell r="E217">
            <v>213</v>
          </cell>
        </row>
        <row r="218">
          <cell r="E218">
            <v>214</v>
          </cell>
        </row>
        <row r="219">
          <cell r="E219">
            <v>215</v>
          </cell>
        </row>
        <row r="220">
          <cell r="E220">
            <v>216</v>
          </cell>
        </row>
        <row r="221">
          <cell r="E221">
            <v>217</v>
          </cell>
        </row>
        <row r="222">
          <cell r="E222">
            <v>218</v>
          </cell>
        </row>
        <row r="223">
          <cell r="E223">
            <v>219</v>
          </cell>
        </row>
        <row r="224">
          <cell r="E224">
            <v>220</v>
          </cell>
        </row>
        <row r="225">
          <cell r="E225">
            <v>221</v>
          </cell>
        </row>
        <row r="226">
          <cell r="E226">
            <v>222</v>
          </cell>
        </row>
        <row r="227">
          <cell r="E227">
            <v>223</v>
          </cell>
        </row>
        <row r="228">
          <cell r="E228">
            <v>224</v>
          </cell>
        </row>
        <row r="229">
          <cell r="E229">
            <v>225</v>
          </cell>
        </row>
        <row r="230">
          <cell r="E230">
            <v>226</v>
          </cell>
        </row>
        <row r="231">
          <cell r="E231">
            <v>227</v>
          </cell>
        </row>
        <row r="232">
          <cell r="E232">
            <v>228</v>
          </cell>
        </row>
        <row r="233">
          <cell r="E233">
            <v>229</v>
          </cell>
        </row>
        <row r="234">
          <cell r="E234">
            <v>230</v>
          </cell>
        </row>
        <row r="235">
          <cell r="E235">
            <v>231</v>
          </cell>
        </row>
        <row r="236">
          <cell r="E236">
            <v>232</v>
          </cell>
        </row>
        <row r="237">
          <cell r="E237">
            <v>233</v>
          </cell>
        </row>
        <row r="238">
          <cell r="E238">
            <v>234</v>
          </cell>
        </row>
        <row r="239">
          <cell r="E239">
            <v>235</v>
          </cell>
        </row>
        <row r="240">
          <cell r="E240">
            <v>236</v>
          </cell>
        </row>
        <row r="241">
          <cell r="E241">
            <v>237</v>
          </cell>
        </row>
        <row r="242">
          <cell r="E242">
            <v>238</v>
          </cell>
        </row>
        <row r="243">
          <cell r="E243">
            <v>239</v>
          </cell>
        </row>
        <row r="244">
          <cell r="E244">
            <v>240</v>
          </cell>
        </row>
        <row r="245">
          <cell r="E245">
            <v>241</v>
          </cell>
        </row>
        <row r="246">
          <cell r="E246">
            <v>242</v>
          </cell>
        </row>
        <row r="247">
          <cell r="E247">
            <v>243</v>
          </cell>
        </row>
        <row r="248">
          <cell r="E248">
            <v>244</v>
          </cell>
        </row>
        <row r="249">
          <cell r="E249">
            <v>245</v>
          </cell>
        </row>
        <row r="250">
          <cell r="E250">
            <v>246</v>
          </cell>
        </row>
        <row r="251">
          <cell r="E251">
            <v>247</v>
          </cell>
        </row>
        <row r="252">
          <cell r="E252">
            <v>248</v>
          </cell>
        </row>
        <row r="253">
          <cell r="E253">
            <v>249</v>
          </cell>
        </row>
        <row r="254">
          <cell r="E254">
            <v>250</v>
          </cell>
        </row>
        <row r="255">
          <cell r="E255">
            <v>251</v>
          </cell>
        </row>
        <row r="256">
          <cell r="E256">
            <v>252</v>
          </cell>
        </row>
        <row r="257">
          <cell r="E257">
            <v>253</v>
          </cell>
        </row>
        <row r="258">
          <cell r="E258">
            <v>254</v>
          </cell>
        </row>
        <row r="259">
          <cell r="E259">
            <v>255</v>
          </cell>
        </row>
        <row r="260">
          <cell r="E260">
            <v>256</v>
          </cell>
        </row>
        <row r="261">
          <cell r="E261">
            <v>257</v>
          </cell>
        </row>
        <row r="262">
          <cell r="E262">
            <v>258</v>
          </cell>
        </row>
        <row r="263">
          <cell r="E263">
            <v>259</v>
          </cell>
        </row>
        <row r="264">
          <cell r="E264">
            <v>260</v>
          </cell>
        </row>
        <row r="265">
          <cell r="E265">
            <v>261</v>
          </cell>
        </row>
        <row r="266">
          <cell r="E266">
            <v>262</v>
          </cell>
        </row>
        <row r="267">
          <cell r="E267">
            <v>263</v>
          </cell>
        </row>
        <row r="268">
          <cell r="E268">
            <v>264</v>
          </cell>
        </row>
        <row r="269">
          <cell r="E269">
            <v>265</v>
          </cell>
        </row>
        <row r="270">
          <cell r="E270">
            <v>266</v>
          </cell>
        </row>
        <row r="271">
          <cell r="E271">
            <v>267</v>
          </cell>
        </row>
        <row r="272">
          <cell r="E272">
            <v>268</v>
          </cell>
        </row>
        <row r="273">
          <cell r="E273">
            <v>269</v>
          </cell>
        </row>
        <row r="274">
          <cell r="E274">
            <v>270</v>
          </cell>
        </row>
        <row r="275">
          <cell r="E275">
            <v>271</v>
          </cell>
        </row>
        <row r="276">
          <cell r="E276">
            <v>272</v>
          </cell>
        </row>
        <row r="277">
          <cell r="E277">
            <v>273</v>
          </cell>
        </row>
        <row r="278">
          <cell r="E278">
            <v>274</v>
          </cell>
        </row>
        <row r="279">
          <cell r="E279">
            <v>275</v>
          </cell>
        </row>
        <row r="280">
          <cell r="E280">
            <v>276</v>
          </cell>
        </row>
        <row r="281">
          <cell r="E281">
            <v>277</v>
          </cell>
        </row>
        <row r="282">
          <cell r="E282">
            <v>278</v>
          </cell>
        </row>
        <row r="283">
          <cell r="E283">
            <v>279</v>
          </cell>
        </row>
        <row r="284">
          <cell r="E284">
            <v>280</v>
          </cell>
        </row>
        <row r="285">
          <cell r="E285">
            <v>281</v>
          </cell>
        </row>
        <row r="286">
          <cell r="E286">
            <v>282</v>
          </cell>
        </row>
        <row r="287">
          <cell r="E287">
            <v>283</v>
          </cell>
        </row>
        <row r="288">
          <cell r="E288">
            <v>284</v>
          </cell>
        </row>
        <row r="289">
          <cell r="E289">
            <v>285</v>
          </cell>
        </row>
        <row r="290">
          <cell r="E290">
            <v>286</v>
          </cell>
        </row>
        <row r="291">
          <cell r="E291">
            <v>287</v>
          </cell>
        </row>
        <row r="292">
          <cell r="E292">
            <v>288</v>
          </cell>
        </row>
        <row r="293">
          <cell r="E293">
            <v>289</v>
          </cell>
        </row>
        <row r="294">
          <cell r="E294">
            <v>290</v>
          </cell>
        </row>
        <row r="295">
          <cell r="E295">
            <v>291</v>
          </cell>
        </row>
        <row r="296">
          <cell r="E296">
            <v>292</v>
          </cell>
        </row>
        <row r="297">
          <cell r="E297">
            <v>293</v>
          </cell>
        </row>
        <row r="298">
          <cell r="E298">
            <v>294</v>
          </cell>
        </row>
        <row r="299">
          <cell r="E299">
            <v>295</v>
          </cell>
        </row>
        <row r="300">
          <cell r="E300">
            <v>296</v>
          </cell>
        </row>
        <row r="301">
          <cell r="E301">
            <v>297</v>
          </cell>
        </row>
        <row r="302">
          <cell r="E302">
            <v>298</v>
          </cell>
        </row>
        <row r="303">
          <cell r="E303">
            <v>299</v>
          </cell>
        </row>
        <row r="304">
          <cell r="E304">
            <v>300</v>
          </cell>
        </row>
        <row r="305">
          <cell r="E305">
            <v>301</v>
          </cell>
        </row>
        <row r="306">
          <cell r="E306">
            <v>302</v>
          </cell>
        </row>
        <row r="307">
          <cell r="E307">
            <v>303</v>
          </cell>
        </row>
        <row r="308">
          <cell r="E308">
            <v>304</v>
          </cell>
        </row>
        <row r="309">
          <cell r="E309">
            <v>305</v>
          </cell>
        </row>
        <row r="310">
          <cell r="E310">
            <v>306</v>
          </cell>
        </row>
        <row r="311">
          <cell r="E311">
            <v>307</v>
          </cell>
        </row>
        <row r="312">
          <cell r="E312">
            <v>308</v>
          </cell>
        </row>
        <row r="313">
          <cell r="E313">
            <v>309</v>
          </cell>
        </row>
        <row r="314">
          <cell r="E314">
            <v>310</v>
          </cell>
        </row>
        <row r="315">
          <cell r="E315">
            <v>311</v>
          </cell>
        </row>
        <row r="316">
          <cell r="E316">
            <v>312</v>
          </cell>
        </row>
        <row r="317">
          <cell r="E317">
            <v>313</v>
          </cell>
        </row>
        <row r="318">
          <cell r="E318">
            <v>314</v>
          </cell>
        </row>
        <row r="319">
          <cell r="E319">
            <v>315</v>
          </cell>
        </row>
        <row r="320">
          <cell r="E320">
            <v>316</v>
          </cell>
        </row>
        <row r="321">
          <cell r="E321">
            <v>317</v>
          </cell>
        </row>
        <row r="322">
          <cell r="E322">
            <v>318</v>
          </cell>
        </row>
        <row r="323">
          <cell r="E323">
            <v>319</v>
          </cell>
        </row>
        <row r="324">
          <cell r="E324">
            <v>320</v>
          </cell>
        </row>
        <row r="325">
          <cell r="E325">
            <v>321</v>
          </cell>
        </row>
        <row r="326">
          <cell r="E326">
            <v>322</v>
          </cell>
        </row>
        <row r="327">
          <cell r="E327">
            <v>323</v>
          </cell>
        </row>
        <row r="328">
          <cell r="E328">
            <v>324</v>
          </cell>
        </row>
        <row r="329">
          <cell r="E329">
            <v>325</v>
          </cell>
        </row>
        <row r="330">
          <cell r="E330">
            <v>326</v>
          </cell>
        </row>
        <row r="331">
          <cell r="E331">
            <v>327</v>
          </cell>
        </row>
        <row r="332">
          <cell r="E332">
            <v>328</v>
          </cell>
        </row>
        <row r="333">
          <cell r="E333">
            <v>329</v>
          </cell>
        </row>
        <row r="334">
          <cell r="E334">
            <v>330</v>
          </cell>
        </row>
        <row r="335">
          <cell r="E335">
            <v>331</v>
          </cell>
        </row>
        <row r="336">
          <cell r="E336">
            <v>332</v>
          </cell>
        </row>
        <row r="337">
          <cell r="E337">
            <v>333</v>
          </cell>
        </row>
        <row r="338">
          <cell r="E338">
            <v>334</v>
          </cell>
        </row>
        <row r="339">
          <cell r="E339">
            <v>335</v>
          </cell>
        </row>
        <row r="340">
          <cell r="E340">
            <v>336</v>
          </cell>
        </row>
        <row r="341">
          <cell r="E341">
            <v>337</v>
          </cell>
        </row>
        <row r="342">
          <cell r="E342">
            <v>338</v>
          </cell>
        </row>
        <row r="343">
          <cell r="E343">
            <v>339</v>
          </cell>
        </row>
        <row r="344">
          <cell r="E344">
            <v>340</v>
          </cell>
        </row>
        <row r="345">
          <cell r="E345">
            <v>341</v>
          </cell>
        </row>
        <row r="346">
          <cell r="E346">
            <v>342</v>
          </cell>
        </row>
        <row r="347">
          <cell r="E347">
            <v>343</v>
          </cell>
        </row>
        <row r="348">
          <cell r="E348">
            <v>344</v>
          </cell>
        </row>
        <row r="349">
          <cell r="E349">
            <v>345</v>
          </cell>
        </row>
        <row r="350">
          <cell r="E350">
            <v>346</v>
          </cell>
        </row>
        <row r="351">
          <cell r="E351">
            <v>347</v>
          </cell>
        </row>
        <row r="352">
          <cell r="E352">
            <v>348</v>
          </cell>
        </row>
        <row r="353">
          <cell r="E353">
            <v>349</v>
          </cell>
        </row>
        <row r="354">
          <cell r="E354">
            <v>350</v>
          </cell>
        </row>
        <row r="355">
          <cell r="E355">
            <v>351</v>
          </cell>
        </row>
        <row r="356">
          <cell r="E356">
            <v>352</v>
          </cell>
        </row>
        <row r="357">
          <cell r="E357">
            <v>353</v>
          </cell>
        </row>
        <row r="358">
          <cell r="E358">
            <v>354</v>
          </cell>
        </row>
        <row r="359">
          <cell r="E359">
            <v>355</v>
          </cell>
        </row>
        <row r="360">
          <cell r="E360">
            <v>356</v>
          </cell>
        </row>
        <row r="361">
          <cell r="E361">
            <v>357</v>
          </cell>
        </row>
        <row r="362">
          <cell r="E362">
            <v>358</v>
          </cell>
        </row>
        <row r="363">
          <cell r="E363">
            <v>359</v>
          </cell>
        </row>
        <row r="364">
          <cell r="E364">
            <v>360</v>
          </cell>
        </row>
        <row r="365">
          <cell r="E365">
            <v>361</v>
          </cell>
        </row>
        <row r="366">
          <cell r="E366">
            <v>362</v>
          </cell>
        </row>
        <row r="367">
          <cell r="E367">
            <v>363</v>
          </cell>
        </row>
        <row r="368">
          <cell r="E368">
            <v>364</v>
          </cell>
        </row>
        <row r="369">
          <cell r="E369">
            <v>365</v>
          </cell>
        </row>
        <row r="370">
          <cell r="E370">
            <v>366</v>
          </cell>
        </row>
        <row r="371">
          <cell r="E371">
            <v>367</v>
          </cell>
        </row>
        <row r="372">
          <cell r="E372">
            <v>368</v>
          </cell>
        </row>
        <row r="373">
          <cell r="E373">
            <v>369</v>
          </cell>
        </row>
        <row r="374">
          <cell r="E374">
            <v>370</v>
          </cell>
        </row>
        <row r="375">
          <cell r="E375">
            <v>371</v>
          </cell>
        </row>
        <row r="376">
          <cell r="E376">
            <v>372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-Implant(SOLESA)"/>
      <sheetName val="Orçamento-Implant(ICEC)"/>
      <sheetName val="CR-770022"/>
      <sheetName val="Orçamento-Implant(ICEC-1)"/>
      <sheetName val="Metálica"/>
      <sheetName val="Orçamento"/>
      <sheetName val="TD27"/>
      <sheetName val="ST-2000"/>
      <sheetName val="Sal-2000"/>
      <sheetName val="Civil"/>
      <sheetName val="Móveis"/>
      <sheetName val="Equipamentos"/>
      <sheetName val="Imposto_Frete"/>
      <sheetName val="Informática"/>
      <sheetName val="Investimentos"/>
      <sheetName val="Receitas"/>
      <sheetName val="MP+Insumos"/>
      <sheetName val="Impostos"/>
      <sheetName val="Diversas"/>
      <sheetName val="Energia"/>
      <sheetName val="MOD+MOI"/>
      <sheetName val="CustoAnual"/>
      <sheetName val="DepManSeg"/>
      <sheetName val="CapGiro"/>
      <sheetName val="JR+AMORT."/>
      <sheetName val="BNDES"/>
      <sheetName val="FUNRES"/>
      <sheetName val="Projeção"/>
      <sheetName val="FluxoCaixa"/>
      <sheetName val="TIR"/>
      <sheetName val="Indicadores"/>
      <sheetName val="Ind_Econ"/>
      <sheetName val="Ev_FluxoCaixa"/>
      <sheetName val="Dados"/>
      <sheetName val="Cálculo"/>
      <sheetName val="Dias da Semana"/>
      <sheetName val="Vencimentos"/>
      <sheetName val="URTJLP"/>
      <sheetName val="Contrato 1098 - Banespa"/>
      <sheetName val="Contrato 1570 - Banespa"/>
      <sheetName val="Contrato 4766 - Banespa"/>
      <sheetName val="Contrato P803 P - Sudameris"/>
      <sheetName val="Contrato 5599 - Sudameris"/>
      <sheetName val="Contrato 970.405.901_00 - Itaú"/>
      <sheetName val="Contrato 40236-2 - BCN"/>
      <sheetName val="Contrato Gerador"/>
      <sheetName val="Simulação - Máquina FRO - Uniba"/>
      <sheetName val="Contrato Capital Giro"/>
      <sheetName val="Parcelamento INSS"/>
      <sheetName val="Parcelamento ICMS"/>
      <sheetName val="BNDES - Solesa"/>
      <sheetName val="Analítico"/>
      <sheetName val="Sintético"/>
      <sheetName val="MP_Insumo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-Implant(SOLESA)"/>
      <sheetName val="Orçamento-Implant(ICEC)"/>
      <sheetName val="CR-770022"/>
      <sheetName val="Orçamento-Implant(ICEC-1)"/>
      <sheetName val="Metálica"/>
      <sheetName val="Orçamento"/>
      <sheetName val="TD27"/>
      <sheetName val="ST-2000"/>
      <sheetName val="Sal-2000"/>
      <sheetName val="Civil"/>
      <sheetName val="Móveis"/>
      <sheetName val="Equipamentos"/>
      <sheetName val="Imposto_Frete"/>
      <sheetName val="Informática"/>
      <sheetName val="Investimentos"/>
      <sheetName val="Receitas"/>
      <sheetName val="MP+Insumos"/>
      <sheetName val="Impostos"/>
      <sheetName val="Diversas"/>
      <sheetName val="Energia"/>
      <sheetName val="MOD+MOI"/>
      <sheetName val="CustoAnual"/>
      <sheetName val="DepManSeg"/>
      <sheetName val="CapGiro"/>
      <sheetName val="JR+AMORT."/>
      <sheetName val="BNDES"/>
      <sheetName val="FUNRES"/>
      <sheetName val="Projeção"/>
      <sheetName val="FluxoCaixa"/>
      <sheetName val="TIR"/>
      <sheetName val="Indicadores"/>
      <sheetName val="Ind_Econ"/>
      <sheetName val="Ev_FluxoCaixa"/>
      <sheetName val="Dados"/>
      <sheetName val="MP_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chimento"/>
      <sheetName val="enchimentoapron"/>
      <sheetName val="COMP_ROLO"/>
      <sheetName val="605al-01"/>
      <sheetName val="605al-01 (2)"/>
      <sheetName val="605al-01 (3)"/>
      <sheetName val="605al-01 (4)"/>
      <sheetName val="605al-01 (5)"/>
      <sheetName val="605al-01 (6)"/>
      <sheetName val="605al-01 (7)"/>
      <sheetName val="605al-01 (8)"/>
      <sheetName val="605al-01 (9)"/>
      <sheetName val="605al-01 (10)"/>
      <sheetName val="605tc01_SF_LO"/>
      <sheetName val="605tc01_PFF"/>
      <sheetName val="705tc01_SF_LO"/>
      <sheetName val="705tc01_SF_LO (2)"/>
      <sheetName val="705tc01_PFF"/>
      <sheetName val="705tc01_PFF (2)"/>
      <sheetName val="705tc02_SF_LO"/>
      <sheetName val="705tc02_SF_LO (2)"/>
      <sheetName val="705tc02_SF_LO (3)"/>
      <sheetName val="705tc02_PFF"/>
      <sheetName val="705tc02_PFF (2)"/>
      <sheetName val="705tc02_PFF (3)"/>
      <sheetName val="705tc03_SF_LO"/>
      <sheetName val="705tc03_SF_LO (2)"/>
      <sheetName val="705tc03_SF_LO (3)"/>
      <sheetName val="705tc03_PFF"/>
      <sheetName val="705tc03_PFF (2)"/>
      <sheetName val="705tc03_PFF (3)"/>
      <sheetName val="tc04_SF_LO"/>
      <sheetName val="tc04_pff"/>
      <sheetName val="tc04_emergPFF"/>
      <sheetName val="tc04_emergSF"/>
      <sheetName val="tc25_SF_LO"/>
      <sheetName val="tc25_SF_LO (2)"/>
      <sheetName val="tc25_pff"/>
      <sheetName val="tc25_pff (2)"/>
      <sheetName val="EM01_SF_LO"/>
      <sheetName val="EM01_pff"/>
    </sheetNames>
    <sheetDataSet>
      <sheetData sheetId="0" refreshError="1"/>
      <sheetData sheetId="1" refreshError="1"/>
      <sheetData sheetId="2" refreshError="1">
        <row r="5">
          <cell r="A5">
            <v>400</v>
          </cell>
          <cell r="B5" t="str">
            <v>-</v>
          </cell>
        </row>
        <row r="6">
          <cell r="A6">
            <v>500</v>
          </cell>
          <cell r="B6" t="str">
            <v>-</v>
          </cell>
        </row>
        <row r="7">
          <cell r="A7">
            <v>600</v>
          </cell>
          <cell r="B7">
            <v>235</v>
          </cell>
        </row>
        <row r="8">
          <cell r="A8">
            <v>650</v>
          </cell>
          <cell r="B8">
            <v>250</v>
          </cell>
        </row>
        <row r="9">
          <cell r="A9">
            <v>800</v>
          </cell>
          <cell r="B9">
            <v>315</v>
          </cell>
        </row>
        <row r="10">
          <cell r="A10">
            <v>1000</v>
          </cell>
          <cell r="B10">
            <v>380</v>
          </cell>
        </row>
        <row r="11">
          <cell r="A11">
            <v>1200</v>
          </cell>
          <cell r="B11">
            <v>465</v>
          </cell>
        </row>
        <row r="12">
          <cell r="A12">
            <v>1400</v>
          </cell>
          <cell r="B12">
            <v>530</v>
          </cell>
        </row>
        <row r="13">
          <cell r="A13">
            <v>1600</v>
          </cell>
          <cell r="B13">
            <v>600</v>
          </cell>
        </row>
        <row r="14">
          <cell r="A14">
            <v>1800</v>
          </cell>
          <cell r="B14">
            <v>670</v>
          </cell>
        </row>
        <row r="15">
          <cell r="A15">
            <v>2000</v>
          </cell>
          <cell r="B15">
            <v>750</v>
          </cell>
        </row>
        <row r="16">
          <cell r="A16">
            <v>2200</v>
          </cell>
          <cell r="B16">
            <v>800</v>
          </cell>
        </row>
        <row r="17">
          <cell r="A17">
            <v>2400</v>
          </cell>
          <cell r="B17">
            <v>900</v>
          </cell>
        </row>
        <row r="18">
          <cell r="A18">
            <v>2600</v>
          </cell>
          <cell r="B18">
            <v>950</v>
          </cell>
        </row>
        <row r="19">
          <cell r="A19">
            <v>2800</v>
          </cell>
          <cell r="B19">
            <v>1050</v>
          </cell>
        </row>
        <row r="20">
          <cell r="A20">
            <v>3000</v>
          </cell>
          <cell r="B20">
            <v>1120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l"/>
      <sheetName val="GERAL I"/>
      <sheetName val="Estacas Escavadas "/>
      <sheetName val="Calcinacao"/>
      <sheetName val="Estacas Pre-Moldadas"/>
    </sheetNames>
    <sheetDataSet>
      <sheetData sheetId="0" refreshError="1">
        <row r="361">
          <cell r="E361">
            <v>2646</v>
          </cell>
        </row>
        <row r="362">
          <cell r="E362">
            <v>2646</v>
          </cell>
        </row>
        <row r="363">
          <cell r="E363">
            <v>15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 Cadastrais"/>
      <sheetName val="Dados Gerais"/>
      <sheetName val="Producao"/>
      <sheetName val="Relacionam Clientes"/>
      <sheetName val="Politica Reajuste"/>
      <sheetName val="Internet"/>
      <sheetName val="Sugestoes"/>
    </sheetNames>
    <sheetDataSet>
      <sheetData sheetId="0" refreshError="1">
        <row r="3">
          <cell r="Y3" t="str">
            <v>Sim</v>
          </cell>
        </row>
        <row r="4">
          <cell r="Y4" t="str">
            <v>Não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BR"/>
      <sheetName val="Folha de Rosto - 50"/>
    </sheetNames>
    <sheetDataSet>
      <sheetData sheetId="0"/>
      <sheetData sheetId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BR"/>
      <sheetName val="Folha de Rosto - 50"/>
    </sheetNames>
    <sheetDataSet>
      <sheetData sheetId="0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"/>
      <sheetName val="ABC de Serviços"/>
      <sheetName val="ABC de Insumos"/>
      <sheetName val="Memória de Cálculo"/>
    </sheetNames>
    <sheetDataSet>
      <sheetData sheetId="0">
        <row r="1">
          <cell r="S1">
            <v>87022.6</v>
          </cell>
        </row>
      </sheetData>
      <sheetData sheetId="1">
        <row r="1">
          <cell r="S1">
            <v>87022.6</v>
          </cell>
        </row>
      </sheetData>
      <sheetData sheetId="2"/>
      <sheetData sheetId="3"/>
      <sheetData sheetId="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Resumo"/>
      <sheetName val="Contratação"/>
      <sheetName val="Aprovação"/>
      <sheetName val="MAC"/>
      <sheetName val="RESUMO "/>
      <sheetName val="Anexo II  Teste Derivativo"/>
      <sheetName val="Anexo IV Formula Parametri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Premissas"/>
      <sheetName val="invest."/>
      <sheetName val="Custos"/>
      <sheetName val="Fluxo"/>
      <sheetName val="Sensibilidade"/>
      <sheetName val="conclus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3">
    <tabColor rgb="FF0070C0"/>
    <pageSetUpPr fitToPage="1"/>
  </sheetPr>
  <dimension ref="A1:FC33"/>
  <sheetViews>
    <sheetView showGridLines="0" tabSelected="1" zoomScaleNormal="100" zoomScaleSheetLayoutView="120" workbookViewId="0">
      <selection activeCell="C4" sqref="C4"/>
    </sheetView>
  </sheetViews>
  <sheetFormatPr defaultRowHeight="12.75" x14ac:dyDescent="0.2"/>
  <cols>
    <col min="1" max="1" width="1.42578125" style="48" customWidth="1"/>
    <col min="2" max="2" width="6.7109375" style="46" customWidth="1"/>
    <col min="3" max="3" width="8.28515625" style="46" customWidth="1"/>
    <col min="4" max="4" width="6.85546875" style="46" customWidth="1"/>
    <col min="5" max="5" width="53.42578125" style="46" customWidth="1"/>
    <col min="6" max="6" width="13.85546875" style="46" bestFit="1" customWidth="1"/>
    <col min="7" max="7" width="10.85546875" style="46" customWidth="1"/>
    <col min="8" max="8" width="12.140625" style="46" customWidth="1"/>
    <col min="9" max="159" width="9.140625" style="48"/>
    <col min="160" max="16384" width="9.140625" style="46"/>
  </cols>
  <sheetData>
    <row r="1" spans="1:159" ht="7.5" customHeight="1" thickBot="1" x14ac:dyDescent="0.25"/>
    <row r="2" spans="1:159" s="45" customFormat="1" ht="21" customHeight="1" thickBot="1" x14ac:dyDescent="0.3">
      <c r="A2" s="228"/>
      <c r="B2" s="265"/>
      <c r="C2" s="266"/>
      <c r="D2" s="267"/>
      <c r="E2" s="267" t="s">
        <v>92</v>
      </c>
      <c r="F2" s="266"/>
      <c r="G2" s="266"/>
      <c r="H2" s="26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  <c r="AA2" s="228"/>
      <c r="AB2" s="228"/>
      <c r="AC2" s="228"/>
      <c r="AD2" s="228"/>
      <c r="AE2" s="228"/>
      <c r="AF2" s="228"/>
      <c r="AG2" s="228"/>
      <c r="AH2" s="228"/>
      <c r="AI2" s="228"/>
      <c r="AJ2" s="228"/>
      <c r="AK2" s="228"/>
      <c r="AL2" s="228"/>
      <c r="AM2" s="228"/>
      <c r="AN2" s="228"/>
      <c r="AO2" s="228"/>
      <c r="AP2" s="228"/>
      <c r="AQ2" s="228"/>
      <c r="AR2" s="228"/>
      <c r="AS2" s="228"/>
      <c r="AT2" s="228"/>
      <c r="AU2" s="228"/>
      <c r="AV2" s="228"/>
      <c r="AW2" s="228"/>
      <c r="AX2" s="228"/>
      <c r="AY2" s="228"/>
      <c r="AZ2" s="228"/>
      <c r="BA2" s="228"/>
      <c r="BB2" s="228"/>
      <c r="BC2" s="228"/>
      <c r="BD2" s="228"/>
      <c r="BE2" s="228"/>
      <c r="BF2" s="228"/>
      <c r="BG2" s="228"/>
      <c r="BH2" s="228"/>
      <c r="BI2" s="228"/>
      <c r="BJ2" s="228"/>
      <c r="BK2" s="228"/>
      <c r="BL2" s="228"/>
      <c r="BM2" s="228"/>
      <c r="BN2" s="228"/>
      <c r="BO2" s="228"/>
      <c r="BP2" s="228"/>
      <c r="BQ2" s="228"/>
      <c r="BR2" s="228"/>
      <c r="BS2" s="228"/>
      <c r="BT2" s="228"/>
      <c r="BU2" s="228"/>
      <c r="BV2" s="228"/>
      <c r="BW2" s="228"/>
      <c r="BX2" s="228"/>
      <c r="BY2" s="228"/>
      <c r="BZ2" s="228"/>
      <c r="CA2" s="228"/>
      <c r="CB2" s="228"/>
      <c r="CC2" s="228"/>
      <c r="CD2" s="228"/>
      <c r="CE2" s="228"/>
      <c r="CF2" s="228"/>
      <c r="CG2" s="228"/>
      <c r="CH2" s="228"/>
      <c r="CI2" s="228"/>
      <c r="CJ2" s="228"/>
      <c r="CK2" s="228"/>
      <c r="CL2" s="228"/>
      <c r="CM2" s="228"/>
      <c r="CN2" s="228"/>
      <c r="CO2" s="228"/>
      <c r="CP2" s="228"/>
      <c r="CQ2" s="228"/>
      <c r="CR2" s="228"/>
      <c r="CS2" s="228"/>
      <c r="CT2" s="228"/>
      <c r="CU2" s="228"/>
      <c r="CV2" s="228"/>
      <c r="CW2" s="228"/>
      <c r="CX2" s="228"/>
      <c r="CY2" s="228"/>
      <c r="CZ2" s="228"/>
      <c r="DA2" s="228"/>
      <c r="DB2" s="228"/>
      <c r="DC2" s="228"/>
      <c r="DD2" s="228"/>
      <c r="DE2" s="228"/>
      <c r="DF2" s="228"/>
      <c r="DG2" s="228"/>
      <c r="DH2" s="228"/>
      <c r="DI2" s="228"/>
      <c r="DJ2" s="228"/>
      <c r="DK2" s="228"/>
      <c r="DL2" s="228"/>
      <c r="DM2" s="228"/>
      <c r="DN2" s="228"/>
      <c r="DO2" s="228"/>
      <c r="DP2" s="228"/>
      <c r="DQ2" s="228"/>
      <c r="DR2" s="228"/>
      <c r="DS2" s="228"/>
      <c r="DT2" s="228"/>
      <c r="DU2" s="228"/>
      <c r="DV2" s="228"/>
      <c r="DW2" s="228"/>
      <c r="DX2" s="228"/>
      <c r="DY2" s="228"/>
      <c r="DZ2" s="228"/>
      <c r="EA2" s="228"/>
      <c r="EB2" s="228"/>
      <c r="EC2" s="228"/>
      <c r="ED2" s="228"/>
      <c r="EE2" s="228"/>
      <c r="EF2" s="228"/>
      <c r="EG2" s="228"/>
      <c r="EH2" s="228"/>
      <c r="EI2" s="228"/>
      <c r="EJ2" s="228"/>
      <c r="EK2" s="228"/>
      <c r="EL2" s="228"/>
      <c r="EM2" s="228"/>
      <c r="EN2" s="228"/>
      <c r="EO2" s="228"/>
      <c r="EP2" s="228"/>
      <c r="EQ2" s="228"/>
      <c r="ER2" s="228"/>
      <c r="ES2" s="228"/>
      <c r="ET2" s="228"/>
      <c r="EU2" s="228"/>
      <c r="EV2" s="228"/>
      <c r="EW2" s="228"/>
      <c r="EX2" s="228"/>
      <c r="EY2" s="228"/>
      <c r="EZ2" s="228"/>
      <c r="FA2" s="228"/>
      <c r="FB2" s="228"/>
      <c r="FC2" s="228"/>
    </row>
    <row r="3" spans="1:159" ht="16.5" customHeight="1" x14ac:dyDescent="0.2">
      <c r="B3" s="206" t="s">
        <v>489</v>
      </c>
      <c r="C3" s="204" t="s">
        <v>488</v>
      </c>
      <c r="D3" s="207"/>
      <c r="E3" s="207"/>
      <c r="F3" s="207"/>
      <c r="G3" s="207"/>
      <c r="H3" s="208"/>
    </row>
    <row r="4" spans="1:159" x14ac:dyDescent="0.2">
      <c r="B4" s="206" t="s">
        <v>490</v>
      </c>
      <c r="C4" s="207" t="s">
        <v>491</v>
      </c>
      <c r="D4" s="207"/>
      <c r="E4" s="207"/>
      <c r="F4" s="207"/>
      <c r="G4" s="207"/>
      <c r="H4" s="208"/>
    </row>
    <row r="5" spans="1:159" ht="5.25" customHeight="1" x14ac:dyDescent="0.2">
      <c r="B5" s="206"/>
      <c r="C5" s="207"/>
      <c r="D5" s="207"/>
      <c r="E5" s="207"/>
      <c r="F5" s="207"/>
      <c r="G5" s="207"/>
      <c r="H5" s="208"/>
    </row>
    <row r="6" spans="1:159" x14ac:dyDescent="0.2">
      <c r="B6" s="229"/>
      <c r="C6" s="230"/>
      <c r="D6" s="230"/>
      <c r="E6" s="230" t="s">
        <v>492</v>
      </c>
      <c r="F6" s="230"/>
      <c r="G6" s="230"/>
      <c r="H6" s="231"/>
    </row>
    <row r="7" spans="1:159" ht="6.75" customHeight="1" x14ac:dyDescent="0.2">
      <c r="B7" s="232"/>
      <c r="C7" s="233"/>
      <c r="D7" s="233"/>
      <c r="E7" s="233"/>
      <c r="F7" s="233"/>
      <c r="G7" s="233"/>
      <c r="H7" s="234"/>
    </row>
    <row r="8" spans="1:159" ht="25.5" x14ac:dyDescent="0.2">
      <c r="B8" s="235" t="s">
        <v>8</v>
      </c>
      <c r="C8" s="236" t="s">
        <v>25</v>
      </c>
      <c r="D8" s="236" t="s">
        <v>19</v>
      </c>
      <c r="E8" s="236" t="s">
        <v>2</v>
      </c>
      <c r="F8" s="236" t="s">
        <v>303</v>
      </c>
      <c r="G8" s="236" t="s">
        <v>304</v>
      </c>
      <c r="H8" s="237" t="s">
        <v>305</v>
      </c>
    </row>
    <row r="9" spans="1:159" x14ac:dyDescent="0.2">
      <c r="B9" s="238"/>
      <c r="C9" s="239"/>
      <c r="D9" s="240"/>
      <c r="E9" s="236" t="s">
        <v>256</v>
      </c>
      <c r="F9" s="241"/>
      <c r="G9" s="242"/>
      <c r="H9" s="243"/>
    </row>
    <row r="10" spans="1:159" s="74" customFormat="1" ht="25.5" x14ac:dyDescent="0.2">
      <c r="A10" s="48"/>
      <c r="B10" s="244">
        <v>1</v>
      </c>
      <c r="C10" s="245">
        <v>264</v>
      </c>
      <c r="D10" s="246" t="s">
        <v>32</v>
      </c>
      <c r="E10" s="247" t="s">
        <v>257</v>
      </c>
      <c r="F10" s="248"/>
      <c r="G10" s="249"/>
      <c r="H10" s="250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</row>
    <row r="11" spans="1:159" s="74" customFormat="1" ht="25.5" x14ac:dyDescent="0.2">
      <c r="A11" s="48"/>
      <c r="B11" s="244">
        <v>2</v>
      </c>
      <c r="C11" s="245">
        <v>2.4</v>
      </c>
      <c r="D11" s="246" t="s">
        <v>33</v>
      </c>
      <c r="E11" s="251" t="s">
        <v>258</v>
      </c>
      <c r="F11" s="248"/>
      <c r="G11" s="249"/>
      <c r="H11" s="250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</row>
    <row r="12" spans="1:159" s="74" customFormat="1" ht="30.75" customHeight="1" x14ac:dyDescent="0.2">
      <c r="A12" s="48"/>
      <c r="B12" s="244">
        <v>3</v>
      </c>
      <c r="C12" s="245">
        <v>29.1</v>
      </c>
      <c r="D12" s="246" t="s">
        <v>32</v>
      </c>
      <c r="E12" s="251" t="s">
        <v>259</v>
      </c>
      <c r="F12" s="248"/>
      <c r="G12" s="249"/>
      <c r="H12" s="250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</row>
    <row r="13" spans="1:159" s="74" customFormat="1" ht="25.5" x14ac:dyDescent="0.2">
      <c r="A13" s="48"/>
      <c r="B13" s="244">
        <v>4</v>
      </c>
      <c r="C13" s="245">
        <v>10</v>
      </c>
      <c r="D13" s="246" t="s">
        <v>34</v>
      </c>
      <c r="E13" s="251" t="s">
        <v>260</v>
      </c>
      <c r="F13" s="248"/>
      <c r="G13" s="249"/>
      <c r="H13" s="250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</row>
    <row r="14" spans="1:159" s="74" customFormat="1" ht="14.25" customHeight="1" x14ac:dyDescent="0.2">
      <c r="A14" s="48"/>
      <c r="B14" s="244">
        <v>5</v>
      </c>
      <c r="C14" s="245">
        <v>33.5</v>
      </c>
      <c r="D14" s="246" t="s">
        <v>0</v>
      </c>
      <c r="E14" s="251" t="s">
        <v>261</v>
      </c>
      <c r="F14" s="248"/>
      <c r="G14" s="249"/>
      <c r="H14" s="250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</row>
    <row r="15" spans="1:159" s="48" customFormat="1" x14ac:dyDescent="0.2">
      <c r="B15" s="252">
        <v>6</v>
      </c>
      <c r="C15" s="253">
        <v>2</v>
      </c>
      <c r="D15" s="254" t="s">
        <v>262</v>
      </c>
      <c r="E15" s="251" t="s">
        <v>263</v>
      </c>
      <c r="F15" s="248"/>
      <c r="G15" s="249"/>
      <c r="H15" s="250"/>
    </row>
    <row r="16" spans="1:159" s="74" customFormat="1" ht="38.25" x14ac:dyDescent="0.2">
      <c r="A16" s="48"/>
      <c r="B16" s="244">
        <v>7</v>
      </c>
      <c r="C16" s="245">
        <v>1</v>
      </c>
      <c r="D16" s="246" t="s">
        <v>262</v>
      </c>
      <c r="E16" s="251" t="s">
        <v>264</v>
      </c>
      <c r="F16" s="248"/>
      <c r="G16" s="249"/>
      <c r="H16" s="250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</row>
    <row r="17" spans="1:159" s="74" customFormat="1" ht="25.5" x14ac:dyDescent="0.2">
      <c r="A17" s="48"/>
      <c r="B17" s="244">
        <v>8</v>
      </c>
      <c r="C17" s="245">
        <v>68</v>
      </c>
      <c r="D17" s="246" t="s">
        <v>262</v>
      </c>
      <c r="E17" s="251" t="s">
        <v>265</v>
      </c>
      <c r="F17" s="248"/>
      <c r="G17" s="249"/>
      <c r="H17" s="250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</row>
    <row r="18" spans="1:159" s="49" customFormat="1" x14ac:dyDescent="0.2">
      <c r="A18" s="48"/>
      <c r="B18" s="255"/>
      <c r="C18" s="256"/>
      <c r="D18" s="257"/>
      <c r="E18" s="258" t="s">
        <v>266</v>
      </c>
      <c r="F18" s="259"/>
      <c r="G18" s="249"/>
      <c r="H18" s="250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</row>
    <row r="19" spans="1:159" s="74" customFormat="1" x14ac:dyDescent="0.2">
      <c r="A19" s="48"/>
      <c r="B19" s="244">
        <v>9</v>
      </c>
      <c r="C19" s="245">
        <v>1</v>
      </c>
      <c r="D19" s="246" t="s">
        <v>267</v>
      </c>
      <c r="E19" s="251" t="s">
        <v>268</v>
      </c>
      <c r="F19" s="248"/>
      <c r="G19" s="249"/>
      <c r="H19" s="250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</row>
    <row r="20" spans="1:159" s="74" customFormat="1" x14ac:dyDescent="0.2">
      <c r="A20" s="48"/>
      <c r="B20" s="244">
        <v>10</v>
      </c>
      <c r="C20" s="245">
        <v>1</v>
      </c>
      <c r="D20" s="246" t="s">
        <v>267</v>
      </c>
      <c r="E20" s="251" t="s">
        <v>269</v>
      </c>
      <c r="F20" s="248"/>
      <c r="G20" s="249"/>
      <c r="H20" s="250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</row>
    <row r="21" spans="1:159" s="74" customFormat="1" x14ac:dyDescent="0.2">
      <c r="A21" s="48"/>
      <c r="B21" s="244">
        <v>11</v>
      </c>
      <c r="C21" s="245">
        <v>1</v>
      </c>
      <c r="D21" s="246" t="s">
        <v>267</v>
      </c>
      <c r="E21" s="251" t="s">
        <v>270</v>
      </c>
      <c r="F21" s="248"/>
      <c r="G21" s="249"/>
      <c r="H21" s="250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</row>
    <row r="22" spans="1:159" s="48" customFormat="1" ht="25.5" x14ac:dyDescent="0.2">
      <c r="B22" s="252">
        <v>12</v>
      </c>
      <c r="C22" s="253">
        <v>1</v>
      </c>
      <c r="D22" s="254" t="s">
        <v>267</v>
      </c>
      <c r="E22" s="251" t="s">
        <v>447</v>
      </c>
      <c r="F22" s="248"/>
      <c r="G22" s="249"/>
      <c r="H22" s="250"/>
    </row>
    <row r="23" spans="1:159" ht="17.25" customHeight="1" x14ac:dyDescent="0.2">
      <c r="B23" s="269"/>
      <c r="C23" s="270"/>
      <c r="D23" s="260"/>
      <c r="E23" s="260" t="s">
        <v>30</v>
      </c>
      <c r="F23" s="271"/>
      <c r="G23" s="279">
        <f>SUM(H10:H22)</f>
        <v>0</v>
      </c>
      <c r="H23" s="280"/>
    </row>
    <row r="24" spans="1:159" x14ac:dyDescent="0.2">
      <c r="B24" s="286"/>
      <c r="C24" s="287"/>
      <c r="D24" s="287"/>
      <c r="E24" s="287"/>
      <c r="F24" s="287"/>
      <c r="G24" s="287"/>
      <c r="H24" s="288"/>
    </row>
    <row r="25" spans="1:159" x14ac:dyDescent="0.2">
      <c r="B25" s="261" t="s">
        <v>104</v>
      </c>
      <c r="C25" s="207"/>
      <c r="D25" s="262"/>
      <c r="E25" s="262"/>
      <c r="F25" s="262"/>
      <c r="G25" s="262"/>
      <c r="H25" s="263"/>
    </row>
    <row r="26" spans="1:159" ht="17.25" customHeight="1" x14ac:dyDescent="0.2">
      <c r="B26" s="264" t="s">
        <v>131</v>
      </c>
      <c r="C26" s="289" t="s">
        <v>271</v>
      </c>
      <c r="D26" s="289"/>
      <c r="E26" s="289"/>
      <c r="F26" s="289"/>
      <c r="G26" s="289"/>
      <c r="H26" s="290"/>
    </row>
    <row r="27" spans="1:159" ht="28.5" customHeight="1" x14ac:dyDescent="0.2">
      <c r="B27" s="264" t="s">
        <v>133</v>
      </c>
      <c r="C27" s="289" t="s">
        <v>272</v>
      </c>
      <c r="D27" s="289"/>
      <c r="E27" s="289"/>
      <c r="F27" s="289"/>
      <c r="G27" s="289"/>
      <c r="H27" s="290"/>
    </row>
    <row r="28" spans="1:159" ht="25.5" customHeight="1" x14ac:dyDescent="0.2">
      <c r="B28" s="264" t="s">
        <v>135</v>
      </c>
      <c r="C28" s="289" t="s">
        <v>273</v>
      </c>
      <c r="D28" s="289"/>
      <c r="E28" s="289"/>
      <c r="F28" s="289"/>
      <c r="G28" s="289"/>
      <c r="H28" s="290"/>
    </row>
    <row r="29" spans="1:159" ht="16.5" customHeight="1" x14ac:dyDescent="0.2">
      <c r="B29" s="264" t="s">
        <v>137</v>
      </c>
      <c r="C29" s="281" t="s">
        <v>274</v>
      </c>
      <c r="D29" s="281"/>
      <c r="E29" s="281"/>
      <c r="F29" s="281"/>
      <c r="G29" s="281"/>
      <c r="H29" s="282"/>
    </row>
    <row r="30" spans="1:159" ht="28.5" customHeight="1" x14ac:dyDescent="0.2">
      <c r="B30" s="264" t="s">
        <v>139</v>
      </c>
      <c r="C30" s="281" t="s">
        <v>275</v>
      </c>
      <c r="D30" s="281"/>
      <c r="E30" s="281"/>
      <c r="F30" s="281"/>
      <c r="G30" s="281"/>
      <c r="H30" s="282"/>
    </row>
    <row r="31" spans="1:159" x14ac:dyDescent="0.2">
      <c r="B31" s="264" t="s">
        <v>141</v>
      </c>
      <c r="C31" s="281" t="s">
        <v>276</v>
      </c>
      <c r="D31" s="281"/>
      <c r="E31" s="281"/>
      <c r="F31" s="281"/>
      <c r="G31" s="281"/>
      <c r="H31" s="282"/>
    </row>
    <row r="32" spans="1:159" ht="29.25" customHeight="1" x14ac:dyDescent="0.2">
      <c r="B32" s="264" t="s">
        <v>143</v>
      </c>
      <c r="C32" s="281" t="s">
        <v>277</v>
      </c>
      <c r="D32" s="281"/>
      <c r="E32" s="281"/>
      <c r="F32" s="281"/>
      <c r="G32" s="281"/>
      <c r="H32" s="282"/>
    </row>
    <row r="33" spans="2:8" ht="13.5" thickBot="1" x14ac:dyDescent="0.25">
      <c r="B33" s="283"/>
      <c r="C33" s="284"/>
      <c r="D33" s="284"/>
      <c r="E33" s="284"/>
      <c r="F33" s="284"/>
      <c r="G33" s="284"/>
      <c r="H33" s="285"/>
    </row>
  </sheetData>
  <dataConsolidate/>
  <mergeCells count="10">
    <mergeCell ref="G23:H23"/>
    <mergeCell ref="C31:H31"/>
    <mergeCell ref="C32:H32"/>
    <mergeCell ref="B33:H33"/>
    <mergeCell ref="B24:H24"/>
    <mergeCell ref="C26:H26"/>
    <mergeCell ref="C27:H27"/>
    <mergeCell ref="C28:H28"/>
    <mergeCell ref="C29:H29"/>
    <mergeCell ref="C30:H30"/>
  </mergeCells>
  <printOptions horizontalCentered="1" verticalCentered="1"/>
  <pageMargins left="0.7" right="0.7" top="0.75" bottom="0.75" header="0.3" footer="0.3"/>
  <pageSetup paperSize="9" scale="79" fitToHeight="0" orientation="portrait" cellComments="atEn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2">
    <tabColor rgb="FF0070C0"/>
    <pageSetUpPr fitToPage="1"/>
  </sheetPr>
  <dimension ref="B1:H105"/>
  <sheetViews>
    <sheetView showGridLines="0" zoomScale="110" zoomScaleNormal="110" zoomScaleSheetLayoutView="85" workbookViewId="0">
      <selection activeCell="J10" sqref="J10"/>
    </sheetView>
  </sheetViews>
  <sheetFormatPr defaultRowHeight="12.75" x14ac:dyDescent="0.2"/>
  <cols>
    <col min="1" max="1" width="1.42578125" style="46" customWidth="1"/>
    <col min="2" max="2" width="7.140625" style="46" customWidth="1"/>
    <col min="3" max="3" width="8.42578125" style="46" customWidth="1"/>
    <col min="4" max="4" width="6.42578125" style="46" customWidth="1"/>
    <col min="5" max="5" width="55" style="46" customWidth="1"/>
    <col min="6" max="7" width="11.5703125" style="46" customWidth="1"/>
    <col min="8" max="8" width="12.28515625" style="46" customWidth="1"/>
    <col min="9" max="16384" width="9.140625" style="46"/>
  </cols>
  <sheetData>
    <row r="1" spans="2:8" ht="7.5" customHeight="1" thickBot="1" x14ac:dyDescent="0.25"/>
    <row r="2" spans="2:8" s="45" customFormat="1" ht="15.75" customHeight="1" thickBot="1" x14ac:dyDescent="0.3">
      <c r="B2" s="294" t="s">
        <v>189</v>
      </c>
      <c r="C2" s="295"/>
      <c r="D2" s="295"/>
      <c r="E2" s="295"/>
      <c r="F2" s="295"/>
      <c r="G2" s="295"/>
      <c r="H2" s="296"/>
    </row>
    <row r="3" spans="2:8" x14ac:dyDescent="0.2">
      <c r="B3" s="50" t="s">
        <v>489</v>
      </c>
      <c r="C3" s="60" t="s">
        <v>488</v>
      </c>
      <c r="D3" s="60"/>
      <c r="E3" s="60"/>
      <c r="F3" s="60"/>
      <c r="G3" s="60"/>
      <c r="H3" s="51"/>
    </row>
    <row r="4" spans="2:8" x14ac:dyDescent="0.2">
      <c r="B4" s="50" t="s">
        <v>490</v>
      </c>
      <c r="C4" s="60" t="s">
        <v>491</v>
      </c>
      <c r="D4" s="60"/>
      <c r="E4" s="60"/>
      <c r="F4" s="60"/>
      <c r="G4" s="60"/>
      <c r="H4" s="51"/>
    </row>
    <row r="5" spans="2:8" ht="4.5" customHeight="1" x14ac:dyDescent="0.2">
      <c r="B5" s="50"/>
      <c r="C5" s="60"/>
      <c r="D5" s="60"/>
      <c r="E5" s="60"/>
      <c r="F5" s="60"/>
      <c r="G5" s="60"/>
      <c r="H5" s="51"/>
    </row>
    <row r="6" spans="2:8" x14ac:dyDescent="0.2">
      <c r="B6" s="291" t="s">
        <v>492</v>
      </c>
      <c r="C6" s="292"/>
      <c r="D6" s="292"/>
      <c r="E6" s="292"/>
      <c r="F6" s="292"/>
      <c r="G6" s="292"/>
      <c r="H6" s="293"/>
    </row>
    <row r="7" spans="2:8" ht="5.25" customHeight="1" x14ac:dyDescent="0.2">
      <c r="B7" s="56"/>
      <c r="C7" s="47"/>
      <c r="D7" s="47"/>
      <c r="E7" s="47"/>
      <c r="F7" s="47"/>
      <c r="G7" s="47"/>
      <c r="H7" s="57"/>
    </row>
    <row r="8" spans="2:8" ht="25.5" x14ac:dyDescent="0.2">
      <c r="B8" s="72" t="s">
        <v>8</v>
      </c>
      <c r="C8" s="71" t="s">
        <v>25</v>
      </c>
      <c r="D8" s="71" t="s">
        <v>19</v>
      </c>
      <c r="E8" s="71" t="s">
        <v>2</v>
      </c>
      <c r="F8" s="71" t="s">
        <v>303</v>
      </c>
      <c r="G8" s="147" t="s">
        <v>304</v>
      </c>
      <c r="H8" s="73" t="s">
        <v>305</v>
      </c>
    </row>
    <row r="9" spans="2:8" x14ac:dyDescent="0.2">
      <c r="B9" s="68"/>
      <c r="C9" s="77"/>
      <c r="D9" s="78"/>
      <c r="E9" s="79" t="s">
        <v>190</v>
      </c>
      <c r="F9" s="80"/>
      <c r="G9" s="148"/>
      <c r="H9" s="85"/>
    </row>
    <row r="10" spans="2:8" x14ac:dyDescent="0.2">
      <c r="B10" s="68"/>
      <c r="C10" s="77"/>
      <c r="D10" s="78"/>
      <c r="E10" s="79" t="s">
        <v>191</v>
      </c>
      <c r="F10" s="81"/>
      <c r="G10" s="149"/>
      <c r="H10" s="86"/>
    </row>
    <row r="11" spans="2:8" x14ac:dyDescent="0.2">
      <c r="B11" s="68"/>
      <c r="C11" s="77"/>
      <c r="D11" s="78"/>
      <c r="E11" s="79" t="s">
        <v>192</v>
      </c>
      <c r="F11" s="81"/>
      <c r="G11" s="149"/>
      <c r="H11" s="86"/>
    </row>
    <row r="12" spans="2:8" s="49" customFormat="1" x14ac:dyDescent="0.2">
      <c r="B12" s="88">
        <v>1</v>
      </c>
      <c r="C12" s="59">
        <f>3.76+1.24+25+45+15</f>
        <v>90</v>
      </c>
      <c r="D12" s="89" t="s">
        <v>31</v>
      </c>
      <c r="E12" s="168" t="s">
        <v>193</v>
      </c>
      <c r="F12" s="75"/>
      <c r="G12" s="164"/>
      <c r="H12" s="76"/>
    </row>
    <row r="13" spans="2:8" x14ac:dyDescent="0.2">
      <c r="B13" s="68"/>
      <c r="C13" s="77"/>
      <c r="D13" s="78"/>
      <c r="E13" s="79" t="s">
        <v>194</v>
      </c>
      <c r="F13" s="81"/>
      <c r="G13" s="149"/>
      <c r="H13" s="86"/>
    </row>
    <row r="14" spans="2:8" ht="24" x14ac:dyDescent="0.2">
      <c r="B14" s="68">
        <v>2</v>
      </c>
      <c r="C14" s="77">
        <v>1</v>
      </c>
      <c r="D14" s="78" t="s">
        <v>147</v>
      </c>
      <c r="E14" s="82" t="s">
        <v>195</v>
      </c>
      <c r="F14" s="131"/>
      <c r="G14" s="123"/>
      <c r="H14" s="124"/>
    </row>
    <row r="15" spans="2:8" x14ac:dyDescent="0.2">
      <c r="B15" s="68">
        <v>3</v>
      </c>
      <c r="C15" s="77">
        <v>4</v>
      </c>
      <c r="D15" s="78" t="s">
        <v>147</v>
      </c>
      <c r="E15" s="169" t="s">
        <v>196</v>
      </c>
      <c r="F15" s="131"/>
      <c r="G15" s="123"/>
      <c r="H15" s="124"/>
    </row>
    <row r="16" spans="2:8" x14ac:dyDescent="0.2">
      <c r="B16" s="68">
        <v>4</v>
      </c>
      <c r="C16" s="77">
        <v>15</v>
      </c>
      <c r="D16" s="78" t="s">
        <v>147</v>
      </c>
      <c r="E16" s="82" t="s">
        <v>197</v>
      </c>
      <c r="F16" s="131"/>
      <c r="G16" s="123"/>
      <c r="H16" s="124"/>
    </row>
    <row r="17" spans="2:8" x14ac:dyDescent="0.2">
      <c r="B17" s="68">
        <v>5</v>
      </c>
      <c r="C17" s="77">
        <v>2</v>
      </c>
      <c r="D17" s="78" t="s">
        <v>147</v>
      </c>
      <c r="E17" s="82" t="s">
        <v>198</v>
      </c>
      <c r="F17" s="131"/>
      <c r="G17" s="123"/>
      <c r="H17" s="124"/>
    </row>
    <row r="18" spans="2:8" x14ac:dyDescent="0.2">
      <c r="B18" s="68">
        <v>6</v>
      </c>
      <c r="C18" s="77">
        <v>3</v>
      </c>
      <c r="D18" s="78" t="s">
        <v>147</v>
      </c>
      <c r="E18" s="82" t="s">
        <v>199</v>
      </c>
      <c r="F18" s="131"/>
      <c r="G18" s="123"/>
      <c r="H18" s="124"/>
    </row>
    <row r="19" spans="2:8" ht="24" x14ac:dyDescent="0.2">
      <c r="B19" s="68">
        <v>7</v>
      </c>
      <c r="C19" s="77">
        <v>1</v>
      </c>
      <c r="D19" s="78" t="s">
        <v>147</v>
      </c>
      <c r="E19" s="82" t="s">
        <v>200</v>
      </c>
      <c r="F19" s="131"/>
      <c r="G19" s="123"/>
      <c r="H19" s="124"/>
    </row>
    <row r="20" spans="2:8" x14ac:dyDescent="0.2">
      <c r="B20" s="68"/>
      <c r="C20" s="69"/>
      <c r="D20" s="78"/>
      <c r="E20" s="79" t="s">
        <v>201</v>
      </c>
      <c r="F20" s="81"/>
      <c r="G20" s="149"/>
      <c r="H20" s="86"/>
    </row>
    <row r="21" spans="2:8" x14ac:dyDescent="0.2">
      <c r="B21" s="68">
        <v>8</v>
      </c>
      <c r="C21" s="77">
        <v>4</v>
      </c>
      <c r="D21" s="78" t="s">
        <v>147</v>
      </c>
      <c r="E21" s="82" t="s">
        <v>202</v>
      </c>
      <c r="F21" s="131"/>
      <c r="G21" s="123"/>
      <c r="H21" s="124"/>
    </row>
    <row r="22" spans="2:8" x14ac:dyDescent="0.2">
      <c r="B22" s="68"/>
      <c r="C22" s="77"/>
      <c r="D22" s="78"/>
      <c r="E22" s="79" t="s">
        <v>203</v>
      </c>
      <c r="F22" s="170"/>
      <c r="G22" s="171"/>
      <c r="H22" s="172"/>
    </row>
    <row r="23" spans="2:8" x14ac:dyDescent="0.2">
      <c r="B23" s="87"/>
      <c r="C23" s="69"/>
      <c r="D23" s="78"/>
      <c r="E23" s="79" t="s">
        <v>192</v>
      </c>
      <c r="F23" s="170"/>
      <c r="G23" s="171"/>
      <c r="H23" s="172"/>
    </row>
    <row r="24" spans="2:8" x14ac:dyDescent="0.2">
      <c r="B24" s="68">
        <v>9</v>
      </c>
      <c r="C24" s="77">
        <f>9.45+9.52</f>
        <v>18.97</v>
      </c>
      <c r="D24" s="78" t="s">
        <v>31</v>
      </c>
      <c r="E24" s="82" t="s">
        <v>204</v>
      </c>
      <c r="F24" s="131"/>
      <c r="G24" s="123"/>
      <c r="H24" s="124"/>
    </row>
    <row r="25" spans="2:8" x14ac:dyDescent="0.2">
      <c r="B25" s="68">
        <v>10</v>
      </c>
      <c r="C25" s="77">
        <f>0.975+0.984</f>
        <v>1.9590000000000001</v>
      </c>
      <c r="D25" s="78" t="s">
        <v>31</v>
      </c>
      <c r="E25" s="82" t="s">
        <v>205</v>
      </c>
      <c r="F25" s="131"/>
      <c r="G25" s="123"/>
      <c r="H25" s="124"/>
    </row>
    <row r="26" spans="2:8" x14ac:dyDescent="0.2">
      <c r="B26" s="68"/>
      <c r="C26" s="77"/>
      <c r="D26" s="78"/>
      <c r="E26" s="79" t="s">
        <v>194</v>
      </c>
      <c r="F26" s="81"/>
      <c r="G26" s="149"/>
      <c r="H26" s="86"/>
    </row>
    <row r="27" spans="2:8" ht="24" x14ac:dyDescent="0.2">
      <c r="B27" s="68">
        <v>11</v>
      </c>
      <c r="C27" s="77">
        <v>2</v>
      </c>
      <c r="D27" s="78" t="s">
        <v>147</v>
      </c>
      <c r="E27" s="82" t="s">
        <v>206</v>
      </c>
      <c r="F27" s="131"/>
      <c r="G27" s="123"/>
      <c r="H27" s="124"/>
    </row>
    <row r="28" spans="2:8" x14ac:dyDescent="0.2">
      <c r="B28" s="68">
        <v>12</v>
      </c>
      <c r="C28" s="77">
        <v>4</v>
      </c>
      <c r="D28" s="78" t="s">
        <v>147</v>
      </c>
      <c r="E28" s="82" t="s">
        <v>207</v>
      </c>
      <c r="F28" s="131"/>
      <c r="G28" s="123"/>
      <c r="H28" s="124"/>
    </row>
    <row r="29" spans="2:8" x14ac:dyDescent="0.2">
      <c r="B29" s="68">
        <v>13</v>
      </c>
      <c r="C29" s="77">
        <v>3</v>
      </c>
      <c r="D29" s="78" t="s">
        <v>147</v>
      </c>
      <c r="E29" s="82" t="s">
        <v>208</v>
      </c>
      <c r="F29" s="131"/>
      <c r="G29" s="123"/>
      <c r="H29" s="124"/>
    </row>
    <row r="30" spans="2:8" x14ac:dyDescent="0.2">
      <c r="B30" s="68">
        <v>14</v>
      </c>
      <c r="C30" s="77">
        <v>2</v>
      </c>
      <c r="D30" s="78" t="s">
        <v>147</v>
      </c>
      <c r="E30" s="82" t="s">
        <v>209</v>
      </c>
      <c r="F30" s="131"/>
      <c r="G30" s="123"/>
      <c r="H30" s="124"/>
    </row>
    <row r="31" spans="2:8" ht="24" x14ac:dyDescent="0.2">
      <c r="B31" s="68">
        <v>15</v>
      </c>
      <c r="C31" s="77">
        <v>2</v>
      </c>
      <c r="D31" s="78" t="s">
        <v>147</v>
      </c>
      <c r="E31" s="82" t="s">
        <v>210</v>
      </c>
      <c r="F31" s="131"/>
      <c r="G31" s="123"/>
      <c r="H31" s="124"/>
    </row>
    <row r="32" spans="2:8" x14ac:dyDescent="0.2">
      <c r="B32" s="68"/>
      <c r="C32" s="77"/>
      <c r="D32" s="78"/>
      <c r="E32" s="79" t="s">
        <v>211</v>
      </c>
      <c r="F32" s="81"/>
      <c r="G32" s="149"/>
      <c r="H32" s="86"/>
    </row>
    <row r="33" spans="2:8" x14ac:dyDescent="0.2">
      <c r="B33" s="68"/>
      <c r="C33" s="77"/>
      <c r="D33" s="78"/>
      <c r="E33" s="79" t="s">
        <v>191</v>
      </c>
      <c r="F33" s="81"/>
      <c r="G33" s="149"/>
      <c r="H33" s="86"/>
    </row>
    <row r="34" spans="2:8" x14ac:dyDescent="0.2">
      <c r="B34" s="68"/>
      <c r="C34" s="77"/>
      <c r="D34" s="78"/>
      <c r="E34" s="79" t="s">
        <v>192</v>
      </c>
      <c r="F34" s="81"/>
      <c r="G34" s="149"/>
      <c r="H34" s="86"/>
    </row>
    <row r="35" spans="2:8" ht="24" x14ac:dyDescent="0.2">
      <c r="B35" s="68">
        <v>16</v>
      </c>
      <c r="C35" s="77">
        <f>6.88+(2*2)+(2*2)+7.63+19.83+39.18+16.75+3.6+16.92</f>
        <v>118.78999999999999</v>
      </c>
      <c r="D35" s="78" t="s">
        <v>31</v>
      </c>
      <c r="E35" s="82" t="s">
        <v>212</v>
      </c>
      <c r="F35" s="131"/>
      <c r="G35" s="123"/>
      <c r="H35" s="124"/>
    </row>
    <row r="36" spans="2:8" ht="24" x14ac:dyDescent="0.2">
      <c r="B36" s="68">
        <v>17</v>
      </c>
      <c r="C36" s="77">
        <f>0.7+(0.28*2)+1.5</f>
        <v>2.76</v>
      </c>
      <c r="D36" s="78" t="s">
        <v>31</v>
      </c>
      <c r="E36" s="82" t="s">
        <v>213</v>
      </c>
      <c r="F36" s="131"/>
      <c r="G36" s="123"/>
      <c r="H36" s="124"/>
    </row>
    <row r="37" spans="2:8" x14ac:dyDescent="0.2">
      <c r="B37" s="68"/>
      <c r="C37" s="77"/>
      <c r="D37" s="78"/>
      <c r="E37" s="79" t="s">
        <v>194</v>
      </c>
      <c r="F37" s="81"/>
      <c r="G37" s="149"/>
      <c r="H37" s="86"/>
    </row>
    <row r="38" spans="2:8" x14ac:dyDescent="0.2">
      <c r="B38" s="177">
        <v>18</v>
      </c>
      <c r="C38" s="190">
        <v>1</v>
      </c>
      <c r="D38" s="191" t="s">
        <v>147</v>
      </c>
      <c r="E38" s="192" t="s">
        <v>442</v>
      </c>
      <c r="F38" s="131"/>
      <c r="G38" s="123"/>
      <c r="H38" s="124"/>
    </row>
    <row r="39" spans="2:8" s="48" customFormat="1" x14ac:dyDescent="0.2">
      <c r="B39" s="177">
        <v>19</v>
      </c>
      <c r="C39" s="178">
        <v>2</v>
      </c>
      <c r="D39" s="179" t="s">
        <v>147</v>
      </c>
      <c r="E39" s="169" t="s">
        <v>214</v>
      </c>
      <c r="F39" s="131"/>
      <c r="G39" s="123"/>
      <c r="H39" s="124"/>
    </row>
    <row r="40" spans="2:8" s="48" customFormat="1" ht="24" x14ac:dyDescent="0.2">
      <c r="B40" s="177">
        <v>20</v>
      </c>
      <c r="C40" s="178">
        <v>2</v>
      </c>
      <c r="D40" s="179" t="s">
        <v>147</v>
      </c>
      <c r="E40" s="169" t="s">
        <v>215</v>
      </c>
      <c r="F40" s="131"/>
      <c r="G40" s="123"/>
      <c r="H40" s="124"/>
    </row>
    <row r="41" spans="2:8" s="48" customFormat="1" ht="24" x14ac:dyDescent="0.2">
      <c r="B41" s="177">
        <v>21</v>
      </c>
      <c r="C41" s="178">
        <v>2</v>
      </c>
      <c r="D41" s="179" t="s">
        <v>147</v>
      </c>
      <c r="E41" s="169" t="s">
        <v>216</v>
      </c>
      <c r="F41" s="131"/>
      <c r="G41" s="123"/>
      <c r="H41" s="124"/>
    </row>
    <row r="42" spans="2:8" s="48" customFormat="1" ht="24" x14ac:dyDescent="0.2">
      <c r="B42" s="177">
        <v>22</v>
      </c>
      <c r="C42" s="178">
        <v>2</v>
      </c>
      <c r="D42" s="179" t="s">
        <v>147</v>
      </c>
      <c r="E42" s="169" t="s">
        <v>217</v>
      </c>
      <c r="F42" s="131"/>
      <c r="G42" s="123"/>
      <c r="H42" s="124"/>
    </row>
    <row r="43" spans="2:8" s="48" customFormat="1" ht="24" x14ac:dyDescent="0.2">
      <c r="B43" s="177">
        <v>23</v>
      </c>
      <c r="C43" s="178">
        <v>4</v>
      </c>
      <c r="D43" s="179" t="s">
        <v>147</v>
      </c>
      <c r="E43" s="169" t="s">
        <v>218</v>
      </c>
      <c r="F43" s="131"/>
      <c r="G43" s="123"/>
      <c r="H43" s="124"/>
    </row>
    <row r="44" spans="2:8" s="48" customFormat="1" ht="24" x14ac:dyDescent="0.2">
      <c r="B44" s="177">
        <v>24</v>
      </c>
      <c r="C44" s="178">
        <v>4</v>
      </c>
      <c r="D44" s="179" t="s">
        <v>147</v>
      </c>
      <c r="E44" s="169" t="s">
        <v>219</v>
      </c>
      <c r="F44" s="131"/>
      <c r="G44" s="123"/>
      <c r="H44" s="124"/>
    </row>
    <row r="45" spans="2:8" s="48" customFormat="1" ht="24" x14ac:dyDescent="0.2">
      <c r="B45" s="177">
        <v>25</v>
      </c>
      <c r="C45" s="178">
        <v>2</v>
      </c>
      <c r="D45" s="179" t="s">
        <v>147</v>
      </c>
      <c r="E45" s="169" t="s">
        <v>220</v>
      </c>
      <c r="F45" s="131"/>
      <c r="G45" s="123"/>
      <c r="H45" s="124"/>
    </row>
    <row r="46" spans="2:8" s="48" customFormat="1" ht="24" x14ac:dyDescent="0.2">
      <c r="B46" s="177">
        <v>26</v>
      </c>
      <c r="C46" s="178">
        <v>2</v>
      </c>
      <c r="D46" s="179" t="s">
        <v>147</v>
      </c>
      <c r="E46" s="169" t="s">
        <v>221</v>
      </c>
      <c r="F46" s="131"/>
      <c r="G46" s="123"/>
      <c r="H46" s="124"/>
    </row>
    <row r="47" spans="2:8" s="48" customFormat="1" ht="24" x14ac:dyDescent="0.2">
      <c r="B47" s="177">
        <v>27</v>
      </c>
      <c r="C47" s="178">
        <v>1</v>
      </c>
      <c r="D47" s="179" t="s">
        <v>147</v>
      </c>
      <c r="E47" s="169" t="s">
        <v>222</v>
      </c>
      <c r="F47" s="131"/>
      <c r="G47" s="123"/>
      <c r="H47" s="124"/>
    </row>
    <row r="48" spans="2:8" s="48" customFormat="1" x14ac:dyDescent="0.2">
      <c r="B48" s="177">
        <v>28</v>
      </c>
      <c r="C48" s="178">
        <f>5+10+8</f>
        <v>23</v>
      </c>
      <c r="D48" s="179" t="s">
        <v>147</v>
      </c>
      <c r="E48" s="169" t="s">
        <v>223</v>
      </c>
      <c r="F48" s="131"/>
      <c r="G48" s="123"/>
      <c r="H48" s="124"/>
    </row>
    <row r="49" spans="2:8" s="48" customFormat="1" x14ac:dyDescent="0.2">
      <c r="B49" s="177">
        <v>29</v>
      </c>
      <c r="C49" s="178">
        <v>2</v>
      </c>
      <c r="D49" s="179" t="s">
        <v>147</v>
      </c>
      <c r="E49" s="169" t="s">
        <v>224</v>
      </c>
      <c r="F49" s="131"/>
      <c r="G49" s="123"/>
      <c r="H49" s="124"/>
    </row>
    <row r="50" spans="2:8" s="48" customFormat="1" x14ac:dyDescent="0.2">
      <c r="B50" s="177">
        <v>30</v>
      </c>
      <c r="C50" s="178">
        <v>1</v>
      </c>
      <c r="D50" s="179" t="s">
        <v>147</v>
      </c>
      <c r="E50" s="169" t="s">
        <v>198</v>
      </c>
      <c r="F50" s="131"/>
      <c r="G50" s="123"/>
      <c r="H50" s="124"/>
    </row>
    <row r="51" spans="2:8" s="48" customFormat="1" x14ac:dyDescent="0.2">
      <c r="B51" s="177">
        <v>31</v>
      </c>
      <c r="C51" s="178">
        <v>1</v>
      </c>
      <c r="D51" s="179" t="s">
        <v>147</v>
      </c>
      <c r="E51" s="169" t="s">
        <v>225</v>
      </c>
      <c r="F51" s="131"/>
      <c r="G51" s="123"/>
      <c r="H51" s="124"/>
    </row>
    <row r="52" spans="2:8" s="48" customFormat="1" x14ac:dyDescent="0.2">
      <c r="B52" s="177">
        <v>32</v>
      </c>
      <c r="C52" s="178">
        <v>1</v>
      </c>
      <c r="D52" s="179" t="s">
        <v>147</v>
      </c>
      <c r="E52" s="169" t="s">
        <v>226</v>
      </c>
      <c r="F52" s="131"/>
      <c r="G52" s="123"/>
      <c r="H52" s="124"/>
    </row>
    <row r="53" spans="2:8" s="48" customFormat="1" ht="24" x14ac:dyDescent="0.2">
      <c r="B53" s="177">
        <v>33</v>
      </c>
      <c r="C53" s="178">
        <v>2</v>
      </c>
      <c r="D53" s="179" t="s">
        <v>147</v>
      </c>
      <c r="E53" s="169" t="s">
        <v>216</v>
      </c>
      <c r="F53" s="131"/>
      <c r="G53" s="123"/>
      <c r="H53" s="124"/>
    </row>
    <row r="54" spans="2:8" s="48" customFormat="1" x14ac:dyDescent="0.2">
      <c r="B54" s="177">
        <v>34</v>
      </c>
      <c r="C54" s="178">
        <v>1</v>
      </c>
      <c r="D54" s="179" t="s">
        <v>147</v>
      </c>
      <c r="E54" s="169" t="s">
        <v>227</v>
      </c>
      <c r="F54" s="131"/>
      <c r="G54" s="123"/>
      <c r="H54" s="124"/>
    </row>
    <row r="55" spans="2:8" s="48" customFormat="1" x14ac:dyDescent="0.2">
      <c r="B55" s="177">
        <v>35</v>
      </c>
      <c r="C55" s="178">
        <v>2</v>
      </c>
      <c r="D55" s="179" t="s">
        <v>147</v>
      </c>
      <c r="E55" s="169" t="s">
        <v>228</v>
      </c>
      <c r="F55" s="131"/>
      <c r="G55" s="123"/>
      <c r="H55" s="124"/>
    </row>
    <row r="56" spans="2:8" x14ac:dyDescent="0.2">
      <c r="B56" s="68"/>
      <c r="C56" s="77"/>
      <c r="D56" s="78"/>
      <c r="E56" s="79" t="s">
        <v>229</v>
      </c>
      <c r="F56" s="81"/>
      <c r="G56" s="149"/>
      <c r="H56" s="86"/>
    </row>
    <row r="57" spans="2:8" s="48" customFormat="1" ht="36" x14ac:dyDescent="0.2">
      <c r="B57" s="177">
        <v>36</v>
      </c>
      <c r="C57" s="178">
        <v>2</v>
      </c>
      <c r="D57" s="179" t="s">
        <v>147</v>
      </c>
      <c r="E57" s="169" t="s">
        <v>230</v>
      </c>
      <c r="F57" s="131"/>
      <c r="G57" s="123"/>
      <c r="H57" s="124"/>
    </row>
    <row r="58" spans="2:8" x14ac:dyDescent="0.2">
      <c r="B58" s="68"/>
      <c r="C58" s="77"/>
      <c r="D58" s="78"/>
      <c r="E58" s="79" t="s">
        <v>203</v>
      </c>
      <c r="F58" s="81"/>
      <c r="G58" s="149"/>
      <c r="H58" s="86"/>
    </row>
    <row r="59" spans="2:8" x14ac:dyDescent="0.2">
      <c r="B59" s="68"/>
      <c r="C59" s="77"/>
      <c r="D59" s="78"/>
      <c r="E59" s="79" t="s">
        <v>192</v>
      </c>
      <c r="F59" s="81"/>
      <c r="G59" s="149"/>
      <c r="H59" s="86"/>
    </row>
    <row r="60" spans="2:8" s="48" customFormat="1" x14ac:dyDescent="0.2">
      <c r="B60" s="177">
        <v>37</v>
      </c>
      <c r="C60" s="178">
        <f>10.46+36+10</f>
        <v>56.46</v>
      </c>
      <c r="D60" s="179" t="s">
        <v>31</v>
      </c>
      <c r="E60" s="169" t="s">
        <v>231</v>
      </c>
      <c r="F60" s="131"/>
      <c r="G60" s="123"/>
      <c r="H60" s="124"/>
    </row>
    <row r="61" spans="2:8" s="48" customFormat="1" x14ac:dyDescent="0.2">
      <c r="B61" s="177">
        <v>38</v>
      </c>
      <c r="C61" s="178">
        <v>10</v>
      </c>
      <c r="D61" s="179" t="s">
        <v>31</v>
      </c>
      <c r="E61" s="169" t="s">
        <v>232</v>
      </c>
      <c r="F61" s="131"/>
      <c r="G61" s="123"/>
      <c r="H61" s="124"/>
    </row>
    <row r="62" spans="2:8" s="48" customFormat="1" x14ac:dyDescent="0.2">
      <c r="B62" s="177">
        <v>39</v>
      </c>
      <c r="C62" s="178">
        <v>33</v>
      </c>
      <c r="D62" s="179" t="s">
        <v>31</v>
      </c>
      <c r="E62" s="169" t="s">
        <v>233</v>
      </c>
      <c r="F62" s="131"/>
      <c r="G62" s="123"/>
      <c r="H62" s="124"/>
    </row>
    <row r="63" spans="2:8" x14ac:dyDescent="0.2">
      <c r="B63" s="68"/>
      <c r="C63" s="77"/>
      <c r="D63" s="78"/>
      <c r="E63" s="79" t="s">
        <v>194</v>
      </c>
      <c r="F63" s="81"/>
      <c r="G63" s="149"/>
      <c r="H63" s="86"/>
    </row>
    <row r="64" spans="2:8" s="48" customFormat="1" x14ac:dyDescent="0.2">
      <c r="B64" s="177">
        <v>40</v>
      </c>
      <c r="C64" s="178">
        <v>5</v>
      </c>
      <c r="D64" s="179" t="s">
        <v>147</v>
      </c>
      <c r="E64" s="169" t="s">
        <v>234</v>
      </c>
      <c r="F64" s="131"/>
      <c r="G64" s="123"/>
      <c r="H64" s="124"/>
    </row>
    <row r="65" spans="2:8" s="48" customFormat="1" x14ac:dyDescent="0.2">
      <c r="B65" s="177">
        <v>41</v>
      </c>
      <c r="C65" s="178">
        <v>2</v>
      </c>
      <c r="D65" s="179" t="s">
        <v>147</v>
      </c>
      <c r="E65" s="169" t="s">
        <v>235</v>
      </c>
      <c r="F65" s="131"/>
      <c r="G65" s="123"/>
      <c r="H65" s="124"/>
    </row>
    <row r="66" spans="2:8" s="48" customFormat="1" x14ac:dyDescent="0.2">
      <c r="B66" s="177">
        <v>42</v>
      </c>
      <c r="C66" s="178">
        <v>2</v>
      </c>
      <c r="D66" s="179" t="s">
        <v>147</v>
      </c>
      <c r="E66" s="169" t="s">
        <v>236</v>
      </c>
      <c r="F66" s="131"/>
      <c r="G66" s="123"/>
      <c r="H66" s="124"/>
    </row>
    <row r="67" spans="2:8" s="48" customFormat="1" x14ac:dyDescent="0.2">
      <c r="B67" s="177">
        <v>43</v>
      </c>
      <c r="C67" s="178">
        <v>2</v>
      </c>
      <c r="D67" s="179" t="s">
        <v>147</v>
      </c>
      <c r="E67" s="169" t="s">
        <v>208</v>
      </c>
      <c r="F67" s="131"/>
      <c r="G67" s="123"/>
      <c r="H67" s="124"/>
    </row>
    <row r="68" spans="2:8" s="48" customFormat="1" x14ac:dyDescent="0.2">
      <c r="B68" s="177">
        <v>44</v>
      </c>
      <c r="C68" s="178">
        <v>6</v>
      </c>
      <c r="D68" s="179" t="s">
        <v>147</v>
      </c>
      <c r="E68" s="169" t="s">
        <v>237</v>
      </c>
      <c r="F68" s="131"/>
      <c r="G68" s="123"/>
      <c r="H68" s="124"/>
    </row>
    <row r="69" spans="2:8" s="48" customFormat="1" x14ac:dyDescent="0.2">
      <c r="B69" s="177">
        <v>45</v>
      </c>
      <c r="C69" s="178">
        <v>2</v>
      </c>
      <c r="D69" s="179" t="s">
        <v>147</v>
      </c>
      <c r="E69" s="169" t="s">
        <v>238</v>
      </c>
      <c r="F69" s="131"/>
      <c r="G69" s="123"/>
      <c r="H69" s="124"/>
    </row>
    <row r="70" spans="2:8" s="48" customFormat="1" x14ac:dyDescent="0.2">
      <c r="B70" s="177">
        <v>46</v>
      </c>
      <c r="C70" s="178">
        <v>4</v>
      </c>
      <c r="D70" s="179" t="s">
        <v>147</v>
      </c>
      <c r="E70" s="169" t="s">
        <v>239</v>
      </c>
      <c r="F70" s="131"/>
      <c r="G70" s="123"/>
      <c r="H70" s="124"/>
    </row>
    <row r="71" spans="2:8" s="48" customFormat="1" ht="24" x14ac:dyDescent="0.2">
      <c r="B71" s="177">
        <v>47</v>
      </c>
      <c r="C71" s="178">
        <v>4</v>
      </c>
      <c r="D71" s="179" t="s">
        <v>147</v>
      </c>
      <c r="E71" s="169" t="s">
        <v>240</v>
      </c>
      <c r="F71" s="131"/>
      <c r="G71" s="123"/>
      <c r="H71" s="124"/>
    </row>
    <row r="72" spans="2:8" s="48" customFormat="1" ht="24" x14ac:dyDescent="0.2">
      <c r="B72" s="177">
        <v>48</v>
      </c>
      <c r="C72" s="178">
        <v>2</v>
      </c>
      <c r="D72" s="179" t="s">
        <v>147</v>
      </c>
      <c r="E72" s="169" t="s">
        <v>241</v>
      </c>
      <c r="F72" s="131"/>
      <c r="G72" s="123"/>
      <c r="H72" s="124"/>
    </row>
    <row r="73" spans="2:8" ht="24" x14ac:dyDescent="0.2">
      <c r="B73" s="177">
        <v>49</v>
      </c>
      <c r="C73" s="77">
        <v>1</v>
      </c>
      <c r="D73" s="78" t="s">
        <v>147</v>
      </c>
      <c r="E73" s="82" t="s">
        <v>242</v>
      </c>
      <c r="F73" s="131"/>
      <c r="G73" s="123"/>
      <c r="H73" s="124"/>
    </row>
    <row r="74" spans="2:8" ht="24" x14ac:dyDescent="0.2">
      <c r="B74" s="177">
        <v>50</v>
      </c>
      <c r="C74" s="77">
        <v>1</v>
      </c>
      <c r="D74" s="78" t="s">
        <v>147</v>
      </c>
      <c r="E74" s="82" t="s">
        <v>243</v>
      </c>
      <c r="F74" s="131"/>
      <c r="G74" s="123"/>
      <c r="H74" s="124"/>
    </row>
    <row r="75" spans="2:8" ht="24" x14ac:dyDescent="0.2">
      <c r="B75" s="177">
        <v>51</v>
      </c>
      <c r="C75" s="77">
        <v>2</v>
      </c>
      <c r="D75" s="78" t="s">
        <v>147</v>
      </c>
      <c r="E75" s="82" t="s">
        <v>244</v>
      </c>
      <c r="F75" s="131"/>
      <c r="G75" s="123"/>
      <c r="H75" s="124"/>
    </row>
    <row r="76" spans="2:8" ht="24" x14ac:dyDescent="0.2">
      <c r="B76" s="177">
        <v>52</v>
      </c>
      <c r="C76" s="77">
        <v>2</v>
      </c>
      <c r="D76" s="78" t="s">
        <v>147</v>
      </c>
      <c r="E76" s="82" t="s">
        <v>245</v>
      </c>
      <c r="F76" s="131"/>
      <c r="G76" s="123"/>
      <c r="H76" s="124"/>
    </row>
    <row r="77" spans="2:8" ht="24" x14ac:dyDescent="0.2">
      <c r="B77" s="177">
        <v>53</v>
      </c>
      <c r="C77" s="77">
        <v>4</v>
      </c>
      <c r="D77" s="78" t="s">
        <v>147</v>
      </c>
      <c r="E77" s="82" t="s">
        <v>246</v>
      </c>
      <c r="F77" s="131"/>
      <c r="G77" s="123"/>
      <c r="H77" s="124"/>
    </row>
    <row r="78" spans="2:8" x14ac:dyDescent="0.2">
      <c r="B78" s="68"/>
      <c r="C78" s="77"/>
      <c r="D78" s="78"/>
      <c r="E78" s="79" t="s">
        <v>247</v>
      </c>
      <c r="F78" s="81"/>
      <c r="G78" s="149"/>
      <c r="H78" s="86"/>
    </row>
    <row r="79" spans="2:8" s="48" customFormat="1" x14ac:dyDescent="0.2">
      <c r="B79" s="177">
        <v>54</v>
      </c>
      <c r="C79" s="178">
        <v>1</v>
      </c>
      <c r="D79" s="179" t="s">
        <v>248</v>
      </c>
      <c r="E79" s="169" t="s">
        <v>249</v>
      </c>
      <c r="F79" s="131"/>
      <c r="G79" s="123"/>
      <c r="H79" s="124"/>
    </row>
    <row r="80" spans="2:8" s="48" customFormat="1" x14ac:dyDescent="0.2">
      <c r="B80" s="177">
        <v>55</v>
      </c>
      <c r="C80" s="193">
        <v>1</v>
      </c>
      <c r="D80" s="194" t="s">
        <v>248</v>
      </c>
      <c r="E80" s="195" t="s">
        <v>453</v>
      </c>
      <c r="F80" s="131"/>
      <c r="G80" s="123"/>
      <c r="H80" s="124"/>
    </row>
    <row r="81" spans="2:8" s="48" customFormat="1" x14ac:dyDescent="0.2">
      <c r="B81" s="177">
        <v>56</v>
      </c>
      <c r="C81" s="178">
        <v>1</v>
      </c>
      <c r="D81" s="179" t="s">
        <v>248</v>
      </c>
      <c r="E81" s="169" t="s">
        <v>454</v>
      </c>
      <c r="F81" s="131"/>
      <c r="G81" s="123"/>
      <c r="H81" s="124"/>
    </row>
    <row r="82" spans="2:8" s="48" customFormat="1" x14ac:dyDescent="0.2">
      <c r="B82" s="177">
        <v>57</v>
      </c>
      <c r="C82" s="178">
        <v>1</v>
      </c>
      <c r="D82" s="179" t="s">
        <v>248</v>
      </c>
      <c r="E82" s="169" t="s">
        <v>251</v>
      </c>
      <c r="F82" s="131"/>
      <c r="G82" s="123"/>
      <c r="H82" s="124"/>
    </row>
    <row r="83" spans="2:8" s="48" customFormat="1" x14ac:dyDescent="0.2">
      <c r="B83" s="177">
        <v>58</v>
      </c>
      <c r="C83" s="178">
        <v>1</v>
      </c>
      <c r="D83" s="179" t="s">
        <v>248</v>
      </c>
      <c r="E83" s="169" t="s">
        <v>252</v>
      </c>
      <c r="F83" s="131"/>
      <c r="G83" s="123"/>
      <c r="H83" s="124"/>
    </row>
    <row r="84" spans="2:8" s="48" customFormat="1" x14ac:dyDescent="0.2">
      <c r="B84" s="177">
        <v>59</v>
      </c>
      <c r="C84" s="178">
        <v>1</v>
      </c>
      <c r="D84" s="179" t="s">
        <v>248</v>
      </c>
      <c r="E84" s="169" t="s">
        <v>253</v>
      </c>
      <c r="F84" s="131"/>
      <c r="G84" s="123"/>
      <c r="H84" s="124"/>
    </row>
    <row r="85" spans="2:8" s="48" customFormat="1" x14ac:dyDescent="0.2">
      <c r="B85" s="177">
        <v>60</v>
      </c>
      <c r="C85" s="178">
        <v>1</v>
      </c>
      <c r="D85" s="179" t="s">
        <v>248</v>
      </c>
      <c r="E85" s="169" t="s">
        <v>448</v>
      </c>
      <c r="F85" s="131"/>
      <c r="G85" s="123"/>
      <c r="H85" s="124"/>
    </row>
    <row r="86" spans="2:8" s="48" customFormat="1" x14ac:dyDescent="0.2">
      <c r="B86" s="177">
        <v>61</v>
      </c>
      <c r="C86" s="178">
        <v>1</v>
      </c>
      <c r="D86" s="179" t="s">
        <v>248</v>
      </c>
      <c r="E86" s="169" t="s">
        <v>250</v>
      </c>
      <c r="F86" s="131"/>
      <c r="G86" s="123"/>
      <c r="H86" s="124"/>
    </row>
    <row r="87" spans="2:8" s="48" customFormat="1" x14ac:dyDescent="0.2">
      <c r="B87" s="177">
        <v>62</v>
      </c>
      <c r="C87" s="178">
        <v>1</v>
      </c>
      <c r="D87" s="179" t="s">
        <v>248</v>
      </c>
      <c r="E87" s="169" t="s">
        <v>254</v>
      </c>
      <c r="F87" s="131"/>
      <c r="G87" s="123"/>
      <c r="H87" s="124"/>
    </row>
    <row r="88" spans="2:8" s="188" customFormat="1" x14ac:dyDescent="0.2">
      <c r="B88" s="177">
        <v>63</v>
      </c>
      <c r="C88" s="178">
        <v>1</v>
      </c>
      <c r="D88" s="179" t="s">
        <v>248</v>
      </c>
      <c r="E88" s="169" t="s">
        <v>449</v>
      </c>
      <c r="F88" s="131"/>
      <c r="G88" s="131"/>
      <c r="H88" s="124"/>
    </row>
    <row r="89" spans="2:8" s="188" customFormat="1" x14ac:dyDescent="0.2">
      <c r="B89" s="177">
        <v>64</v>
      </c>
      <c r="C89" s="178">
        <v>1</v>
      </c>
      <c r="D89" s="179" t="s">
        <v>248</v>
      </c>
      <c r="E89" s="169" t="s">
        <v>450</v>
      </c>
      <c r="F89" s="131"/>
      <c r="G89" s="131"/>
      <c r="H89" s="124"/>
    </row>
    <row r="90" spans="2:8" s="188" customFormat="1" x14ac:dyDescent="0.2">
      <c r="B90" s="177">
        <v>65</v>
      </c>
      <c r="C90" s="178">
        <v>1</v>
      </c>
      <c r="D90" s="179" t="s">
        <v>248</v>
      </c>
      <c r="E90" s="169" t="s">
        <v>451</v>
      </c>
      <c r="F90" s="131"/>
      <c r="G90" s="131"/>
      <c r="H90" s="124"/>
    </row>
    <row r="91" spans="2:8" s="188" customFormat="1" x14ac:dyDescent="0.2">
      <c r="B91" s="177">
        <v>66</v>
      </c>
      <c r="C91" s="178">
        <v>1</v>
      </c>
      <c r="D91" s="179" t="s">
        <v>248</v>
      </c>
      <c r="E91" s="169" t="s">
        <v>452</v>
      </c>
      <c r="F91" s="131"/>
      <c r="G91" s="131"/>
      <c r="H91" s="124"/>
    </row>
    <row r="92" spans="2:8" s="188" customFormat="1" x14ac:dyDescent="0.2">
      <c r="B92" s="177">
        <v>67</v>
      </c>
      <c r="C92" s="178">
        <v>1</v>
      </c>
      <c r="D92" s="179" t="s">
        <v>248</v>
      </c>
      <c r="E92" s="187" t="s">
        <v>255</v>
      </c>
      <c r="F92" s="131"/>
      <c r="G92" s="123"/>
      <c r="H92" s="124"/>
    </row>
    <row r="93" spans="2:8" s="188" customFormat="1" x14ac:dyDescent="0.2">
      <c r="B93" s="177">
        <v>68</v>
      </c>
      <c r="C93" s="178">
        <v>2</v>
      </c>
      <c r="D93" s="179" t="s">
        <v>248</v>
      </c>
      <c r="E93" s="187" t="s">
        <v>455</v>
      </c>
      <c r="F93" s="131"/>
      <c r="G93" s="131"/>
      <c r="H93" s="124"/>
    </row>
    <row r="94" spans="2:8" s="188" customFormat="1" ht="13.5" thickBot="1" x14ac:dyDescent="0.25">
      <c r="B94" s="273">
        <v>69</v>
      </c>
      <c r="C94" s="274">
        <v>3</v>
      </c>
      <c r="D94" s="275" t="s">
        <v>248</v>
      </c>
      <c r="E94" s="276" t="s">
        <v>456</v>
      </c>
      <c r="F94" s="277"/>
      <c r="G94" s="277"/>
      <c r="H94" s="278"/>
    </row>
    <row r="95" spans="2:8" ht="13.5" thickBot="1" x14ac:dyDescent="0.25">
      <c r="B95" s="297" t="s">
        <v>27</v>
      </c>
      <c r="C95" s="298"/>
      <c r="D95" s="298"/>
      <c r="E95" s="298"/>
      <c r="F95" s="299"/>
      <c r="G95" s="300">
        <f>SUM(H9:H94)</f>
        <v>0</v>
      </c>
      <c r="H95" s="301"/>
    </row>
    <row r="96" spans="2:8" ht="15.75" x14ac:dyDescent="0.2">
      <c r="B96" s="309"/>
      <c r="C96" s="310"/>
      <c r="D96" s="310"/>
      <c r="E96" s="310"/>
      <c r="F96" s="310"/>
      <c r="G96" s="310"/>
      <c r="H96" s="311"/>
    </row>
    <row r="97" spans="2:8" x14ac:dyDescent="0.2">
      <c r="B97" s="53"/>
      <c r="C97" s="130" t="s">
        <v>104</v>
      </c>
      <c r="D97" s="130"/>
      <c r="E97" s="130"/>
      <c r="F97" s="130"/>
      <c r="G97" s="130"/>
      <c r="H97" s="61"/>
    </row>
    <row r="98" spans="2:8" x14ac:dyDescent="0.2">
      <c r="B98" s="54" t="s">
        <v>131</v>
      </c>
      <c r="C98" s="312" t="s">
        <v>132</v>
      </c>
      <c r="D98" s="312"/>
      <c r="E98" s="312"/>
      <c r="F98" s="312"/>
      <c r="G98" s="312"/>
      <c r="H98" s="313"/>
    </row>
    <row r="99" spans="2:8" x14ac:dyDescent="0.2">
      <c r="B99" s="54" t="s">
        <v>133</v>
      </c>
      <c r="C99" s="312" t="s">
        <v>134</v>
      </c>
      <c r="D99" s="312"/>
      <c r="E99" s="312"/>
      <c r="F99" s="312"/>
      <c r="G99" s="312"/>
      <c r="H99" s="313"/>
    </row>
    <row r="100" spans="2:8" x14ac:dyDescent="0.2">
      <c r="B100" s="54" t="s">
        <v>135</v>
      </c>
      <c r="C100" s="312" t="s">
        <v>136</v>
      </c>
      <c r="D100" s="312"/>
      <c r="E100" s="312"/>
      <c r="F100" s="312"/>
      <c r="G100" s="312"/>
      <c r="H100" s="313"/>
    </row>
    <row r="101" spans="2:8" x14ac:dyDescent="0.2">
      <c r="B101" s="54" t="s">
        <v>137</v>
      </c>
      <c r="C101" s="312" t="s">
        <v>138</v>
      </c>
      <c r="D101" s="312"/>
      <c r="E101" s="312"/>
      <c r="F101" s="312"/>
      <c r="G101" s="312"/>
      <c r="H101" s="313"/>
    </row>
    <row r="102" spans="2:8" x14ac:dyDescent="0.2">
      <c r="B102" s="54" t="s">
        <v>139</v>
      </c>
      <c r="C102" s="302" t="s">
        <v>140</v>
      </c>
      <c r="D102" s="302"/>
      <c r="E102" s="302"/>
      <c r="F102" s="302"/>
      <c r="G102" s="302"/>
      <c r="H102" s="303"/>
    </row>
    <row r="103" spans="2:8" x14ac:dyDescent="0.2">
      <c r="B103" s="54" t="s">
        <v>141</v>
      </c>
      <c r="C103" s="302" t="s">
        <v>142</v>
      </c>
      <c r="D103" s="302"/>
      <c r="E103" s="302"/>
      <c r="F103" s="302"/>
      <c r="G103" s="302"/>
      <c r="H103" s="303"/>
    </row>
    <row r="104" spans="2:8" ht="12.75" customHeight="1" x14ac:dyDescent="0.2">
      <c r="B104" s="55" t="s">
        <v>143</v>
      </c>
      <c r="C104" s="304" t="s">
        <v>144</v>
      </c>
      <c r="D104" s="304"/>
      <c r="E104" s="304"/>
      <c r="F104" s="304"/>
      <c r="G104" s="304"/>
      <c r="H104" s="305"/>
    </row>
    <row r="105" spans="2:8" ht="16.5" thickBot="1" x14ac:dyDescent="0.25">
      <c r="B105" s="306"/>
      <c r="C105" s="307"/>
      <c r="D105" s="307"/>
      <c r="E105" s="307"/>
      <c r="F105" s="307"/>
      <c r="G105" s="307"/>
      <c r="H105" s="308"/>
    </row>
  </sheetData>
  <dataConsolidate/>
  <mergeCells count="13">
    <mergeCell ref="C104:H104"/>
    <mergeCell ref="B105:H105"/>
    <mergeCell ref="B96:H96"/>
    <mergeCell ref="C98:H98"/>
    <mergeCell ref="C99:H99"/>
    <mergeCell ref="C100:H100"/>
    <mergeCell ref="C101:H101"/>
    <mergeCell ref="C102:H102"/>
    <mergeCell ref="B6:H6"/>
    <mergeCell ref="B2:H2"/>
    <mergeCell ref="B95:F95"/>
    <mergeCell ref="G95:H95"/>
    <mergeCell ref="C103:H103"/>
  </mergeCells>
  <pageMargins left="0.78740157480314965" right="0.39370078740157483" top="0.78740157480314965" bottom="0.59055118110236227" header="0.59055118110236227" footer="0.59055118110236227"/>
  <pageSetup paperSize="9" scale="82" fitToHeight="0" orientation="portrait" cellComments="atEnd" r:id="rId1"/>
  <headerFooter alignWithMargins="0"/>
  <rowBreaks count="1" manualBreakCount="1">
    <brk id="51" min="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1">
    <tabColor rgb="FF0070C0"/>
    <pageSetUpPr fitToPage="1"/>
  </sheetPr>
  <dimension ref="B1:H44"/>
  <sheetViews>
    <sheetView showGridLines="0" zoomScale="110" zoomScaleNormal="110" zoomScaleSheetLayoutView="120" workbookViewId="0">
      <selection activeCell="B6" sqref="B6:H6"/>
    </sheetView>
  </sheetViews>
  <sheetFormatPr defaultRowHeight="12.75" x14ac:dyDescent="0.2"/>
  <cols>
    <col min="1" max="1" width="2" style="46" customWidth="1"/>
    <col min="2" max="2" width="7.85546875" style="46" customWidth="1"/>
    <col min="3" max="3" width="8.140625" style="46" customWidth="1"/>
    <col min="4" max="4" width="6.28515625" style="46" customWidth="1"/>
    <col min="5" max="5" width="55" style="46" customWidth="1"/>
    <col min="6" max="7" width="11.140625" style="46" bestFit="1" customWidth="1"/>
    <col min="8" max="8" width="12.5703125" style="46" customWidth="1"/>
    <col min="9" max="16384" width="9.140625" style="46"/>
  </cols>
  <sheetData>
    <row r="1" spans="2:8" ht="9.75" customHeight="1" thickBot="1" x14ac:dyDescent="0.25"/>
    <row r="2" spans="2:8" s="45" customFormat="1" ht="19.5" customHeight="1" thickBot="1" x14ac:dyDescent="0.3">
      <c r="B2" s="294" t="s">
        <v>145</v>
      </c>
      <c r="C2" s="295"/>
      <c r="D2" s="295"/>
      <c r="E2" s="295"/>
      <c r="F2" s="295"/>
      <c r="G2" s="295"/>
      <c r="H2" s="296"/>
    </row>
    <row r="3" spans="2:8" ht="17.25" customHeight="1" x14ac:dyDescent="0.2">
      <c r="B3" s="272" t="s">
        <v>489</v>
      </c>
      <c r="C3" s="314" t="s">
        <v>488</v>
      </c>
      <c r="D3" s="314"/>
      <c r="E3" s="314"/>
      <c r="F3" s="60"/>
      <c r="G3" s="60"/>
      <c r="H3" s="51"/>
    </row>
    <row r="4" spans="2:8" ht="12" customHeight="1" x14ac:dyDescent="0.2">
      <c r="B4" s="272" t="s">
        <v>490</v>
      </c>
      <c r="C4" s="315" t="s">
        <v>491</v>
      </c>
      <c r="D4" s="315"/>
      <c r="E4" s="315"/>
      <c r="F4" s="60"/>
      <c r="G4" s="60"/>
      <c r="H4" s="51"/>
    </row>
    <row r="5" spans="2:8" ht="8.25" customHeight="1" x14ac:dyDescent="0.2">
      <c r="B5" s="50"/>
      <c r="C5" s="60"/>
      <c r="D5" s="60"/>
      <c r="E5" s="60"/>
      <c r="F5" s="60"/>
      <c r="G5" s="60"/>
      <c r="H5" s="51"/>
    </row>
    <row r="6" spans="2:8" x14ac:dyDescent="0.2">
      <c r="B6" s="291" t="s">
        <v>278</v>
      </c>
      <c r="C6" s="292"/>
      <c r="D6" s="292"/>
      <c r="E6" s="292"/>
      <c r="F6" s="292"/>
      <c r="G6" s="292"/>
      <c r="H6" s="293"/>
    </row>
    <row r="7" spans="2:8" ht="6" customHeight="1" x14ac:dyDescent="0.2">
      <c r="B7" s="56"/>
      <c r="C7" s="47"/>
      <c r="D7" s="47"/>
      <c r="E7" s="47"/>
      <c r="F7" s="47"/>
      <c r="G7" s="47"/>
      <c r="H7" s="57"/>
    </row>
    <row r="8" spans="2:8" ht="25.5" x14ac:dyDescent="0.2">
      <c r="B8" s="72" t="s">
        <v>8</v>
      </c>
      <c r="C8" s="71" t="s">
        <v>25</v>
      </c>
      <c r="D8" s="71" t="s">
        <v>19</v>
      </c>
      <c r="E8" s="71" t="s">
        <v>2</v>
      </c>
      <c r="F8" s="71" t="s">
        <v>303</v>
      </c>
      <c r="G8" s="147" t="s">
        <v>304</v>
      </c>
      <c r="H8" s="73" t="s">
        <v>305</v>
      </c>
    </row>
    <row r="9" spans="2:8" x14ac:dyDescent="0.2">
      <c r="B9" s="318"/>
      <c r="C9" s="319"/>
      <c r="D9" s="320"/>
      <c r="E9" s="79" t="s">
        <v>146</v>
      </c>
      <c r="F9" s="321"/>
      <c r="G9" s="322"/>
      <c r="H9" s="323"/>
    </row>
    <row r="10" spans="2:8" ht="24" x14ac:dyDescent="0.2">
      <c r="B10" s="68">
        <v>1</v>
      </c>
      <c r="C10" s="77">
        <v>1</v>
      </c>
      <c r="D10" s="78" t="s">
        <v>147</v>
      </c>
      <c r="E10" s="82" t="s">
        <v>186</v>
      </c>
      <c r="F10" s="131"/>
      <c r="G10" s="123"/>
      <c r="H10" s="76"/>
    </row>
    <row r="11" spans="2:8" x14ac:dyDescent="0.2">
      <c r="B11" s="68">
        <v>2</v>
      </c>
      <c r="C11" s="77">
        <v>1</v>
      </c>
      <c r="D11" s="78" t="s">
        <v>147</v>
      </c>
      <c r="E11" s="82" t="s">
        <v>148</v>
      </c>
      <c r="F11" s="131"/>
      <c r="G11" s="123"/>
      <c r="H11" s="76"/>
    </row>
    <row r="12" spans="2:8" x14ac:dyDescent="0.2">
      <c r="B12" s="68">
        <v>3</v>
      </c>
      <c r="C12" s="77">
        <v>2</v>
      </c>
      <c r="D12" s="78" t="s">
        <v>147</v>
      </c>
      <c r="E12" s="82" t="s">
        <v>149</v>
      </c>
      <c r="F12" s="131"/>
      <c r="G12" s="123"/>
      <c r="H12" s="76"/>
    </row>
    <row r="13" spans="2:8" x14ac:dyDescent="0.2">
      <c r="B13" s="68">
        <v>4</v>
      </c>
      <c r="C13" s="77">
        <v>2</v>
      </c>
      <c r="D13" s="78" t="s">
        <v>147</v>
      </c>
      <c r="E13" s="82" t="s">
        <v>150</v>
      </c>
      <c r="F13" s="131"/>
      <c r="G13" s="123"/>
      <c r="H13" s="76"/>
    </row>
    <row r="14" spans="2:8" x14ac:dyDescent="0.2">
      <c r="B14" s="68">
        <v>5</v>
      </c>
      <c r="C14" s="77">
        <v>2</v>
      </c>
      <c r="D14" s="78" t="s">
        <v>147</v>
      </c>
      <c r="E14" s="82" t="s">
        <v>151</v>
      </c>
      <c r="F14" s="131"/>
      <c r="G14" s="123"/>
      <c r="H14" s="76"/>
    </row>
    <row r="15" spans="2:8" ht="12.75" customHeight="1" x14ac:dyDescent="0.2">
      <c r="B15" s="68">
        <v>6</v>
      </c>
      <c r="C15" s="77">
        <v>3</v>
      </c>
      <c r="D15" s="78" t="s">
        <v>147</v>
      </c>
      <c r="E15" s="82" t="s">
        <v>152</v>
      </c>
      <c r="F15" s="131"/>
      <c r="G15" s="123"/>
      <c r="H15" s="76"/>
    </row>
    <row r="16" spans="2:8" x14ac:dyDescent="0.2">
      <c r="B16" s="318"/>
      <c r="C16" s="319"/>
      <c r="D16" s="320"/>
      <c r="E16" s="79" t="s">
        <v>153</v>
      </c>
      <c r="F16" s="324"/>
      <c r="G16" s="325"/>
      <c r="H16" s="326"/>
    </row>
    <row r="17" spans="2:8" ht="36" x14ac:dyDescent="0.2">
      <c r="B17" s="68">
        <v>7</v>
      </c>
      <c r="C17" s="77">
        <v>1</v>
      </c>
      <c r="D17" s="78" t="s">
        <v>147</v>
      </c>
      <c r="E17" s="82" t="s">
        <v>155</v>
      </c>
      <c r="F17" s="131"/>
      <c r="G17" s="123"/>
      <c r="H17" s="76"/>
    </row>
    <row r="18" spans="2:8" ht="24" x14ac:dyDescent="0.2">
      <c r="B18" s="68">
        <v>8</v>
      </c>
      <c r="C18" s="77">
        <v>1</v>
      </c>
      <c r="D18" s="78" t="s">
        <v>147</v>
      </c>
      <c r="E18" s="82" t="s">
        <v>187</v>
      </c>
      <c r="F18" s="131"/>
      <c r="G18" s="123"/>
      <c r="H18" s="76"/>
    </row>
    <row r="19" spans="2:8" x14ac:dyDescent="0.2">
      <c r="B19" s="318"/>
      <c r="C19" s="319"/>
      <c r="D19" s="320"/>
      <c r="E19" s="79" t="s">
        <v>157</v>
      </c>
      <c r="F19" s="324"/>
      <c r="G19" s="325"/>
      <c r="H19" s="326"/>
    </row>
    <row r="20" spans="2:8" x14ac:dyDescent="0.2">
      <c r="B20" s="68">
        <v>9</v>
      </c>
      <c r="C20" s="77">
        <v>60</v>
      </c>
      <c r="D20" s="78" t="s">
        <v>147</v>
      </c>
      <c r="E20" s="82" t="s">
        <v>158</v>
      </c>
      <c r="F20" s="131"/>
      <c r="G20" s="123"/>
      <c r="H20" s="76"/>
    </row>
    <row r="21" spans="2:8" x14ac:dyDescent="0.2">
      <c r="B21" s="68">
        <v>10</v>
      </c>
      <c r="C21" s="77">
        <f>C20/3</f>
        <v>20</v>
      </c>
      <c r="D21" s="78" t="s">
        <v>31</v>
      </c>
      <c r="E21" s="82" t="s">
        <v>159</v>
      </c>
      <c r="F21" s="131"/>
      <c r="G21" s="123"/>
      <c r="H21" s="76"/>
    </row>
    <row r="22" spans="2:8" x14ac:dyDescent="0.2">
      <c r="B22" s="68">
        <v>11</v>
      </c>
      <c r="C22" s="77">
        <v>14</v>
      </c>
      <c r="D22" s="78" t="s">
        <v>147</v>
      </c>
      <c r="E22" s="82" t="s">
        <v>160</v>
      </c>
      <c r="F22" s="131"/>
      <c r="G22" s="123"/>
      <c r="H22" s="76"/>
    </row>
    <row r="23" spans="2:8" x14ac:dyDescent="0.2">
      <c r="B23" s="68">
        <v>12</v>
      </c>
      <c r="C23" s="77">
        <v>15</v>
      </c>
      <c r="D23" s="78" t="s">
        <v>147</v>
      </c>
      <c r="E23" s="82" t="s">
        <v>161</v>
      </c>
      <c r="F23" s="131"/>
      <c r="G23" s="123"/>
      <c r="H23" s="76"/>
    </row>
    <row r="24" spans="2:8" x14ac:dyDescent="0.2">
      <c r="B24" s="68">
        <v>13</v>
      </c>
      <c r="C24" s="77">
        <f>C23/3</f>
        <v>5</v>
      </c>
      <c r="D24" s="78" t="s">
        <v>31</v>
      </c>
      <c r="E24" s="82" t="s">
        <v>162</v>
      </c>
      <c r="F24" s="131"/>
      <c r="G24" s="123"/>
      <c r="H24" s="76"/>
    </row>
    <row r="25" spans="2:8" x14ac:dyDescent="0.2">
      <c r="B25" s="68">
        <v>14</v>
      </c>
      <c r="C25" s="77">
        <v>4</v>
      </c>
      <c r="D25" s="78" t="s">
        <v>147</v>
      </c>
      <c r="E25" s="82" t="s">
        <v>163</v>
      </c>
      <c r="F25" s="131"/>
      <c r="G25" s="123"/>
      <c r="H25" s="76"/>
    </row>
    <row r="26" spans="2:8" x14ac:dyDescent="0.2">
      <c r="B26" s="318"/>
      <c r="C26" s="319"/>
      <c r="D26" s="320"/>
      <c r="E26" s="79" t="s">
        <v>164</v>
      </c>
      <c r="F26" s="324"/>
      <c r="G26" s="325"/>
      <c r="H26" s="326"/>
    </row>
    <row r="27" spans="2:8" x14ac:dyDescent="0.2">
      <c r="B27" s="68">
        <v>15</v>
      </c>
      <c r="C27" s="77">
        <v>100</v>
      </c>
      <c r="D27" s="78" t="s">
        <v>31</v>
      </c>
      <c r="E27" s="82" t="s">
        <v>165</v>
      </c>
      <c r="F27" s="75"/>
      <c r="G27" s="123"/>
      <c r="H27" s="76"/>
    </row>
    <row r="28" spans="2:8" ht="12.75" customHeight="1" x14ac:dyDescent="0.2">
      <c r="B28" s="68">
        <v>16</v>
      </c>
      <c r="C28" s="77">
        <v>10</v>
      </c>
      <c r="D28" s="78" t="s">
        <v>31</v>
      </c>
      <c r="E28" s="82" t="s">
        <v>166</v>
      </c>
      <c r="F28" s="75"/>
      <c r="G28" s="123"/>
      <c r="H28" s="76"/>
    </row>
    <row r="29" spans="2:8" ht="14.25" customHeight="1" x14ac:dyDescent="0.2">
      <c r="B29" s="68">
        <v>18</v>
      </c>
      <c r="C29" s="77">
        <v>40</v>
      </c>
      <c r="D29" s="78" t="s">
        <v>31</v>
      </c>
      <c r="E29" s="82" t="s">
        <v>188</v>
      </c>
      <c r="F29" s="75"/>
      <c r="G29" s="123"/>
      <c r="H29" s="76"/>
    </row>
    <row r="30" spans="2:8" s="58" customFormat="1" ht="12" x14ac:dyDescent="0.2">
      <c r="B30" s="318"/>
      <c r="C30" s="319"/>
      <c r="D30" s="320"/>
      <c r="E30" s="70" t="s">
        <v>168</v>
      </c>
      <c r="F30" s="327"/>
      <c r="G30" s="328"/>
      <c r="H30" s="329"/>
    </row>
    <row r="31" spans="2:8" s="58" customFormat="1" x14ac:dyDescent="0.2">
      <c r="B31" s="68">
        <v>19</v>
      </c>
      <c r="C31" s="77">
        <v>1</v>
      </c>
      <c r="D31" s="93" t="s">
        <v>147</v>
      </c>
      <c r="E31" s="83" t="s">
        <v>169</v>
      </c>
      <c r="F31" s="75"/>
      <c r="G31" s="123"/>
      <c r="H31" s="76"/>
    </row>
    <row r="32" spans="2:8" s="58" customFormat="1" x14ac:dyDescent="0.2">
      <c r="B32" s="68">
        <v>20</v>
      </c>
      <c r="C32" s="77">
        <v>7</v>
      </c>
      <c r="D32" s="93" t="s">
        <v>147</v>
      </c>
      <c r="E32" s="83" t="s">
        <v>170</v>
      </c>
      <c r="F32" s="75"/>
      <c r="G32" s="123"/>
      <c r="H32" s="76"/>
    </row>
    <row r="33" spans="2:8" s="58" customFormat="1" x14ac:dyDescent="0.2">
      <c r="B33" s="68">
        <v>21</v>
      </c>
      <c r="C33" s="77">
        <v>7</v>
      </c>
      <c r="D33" s="93" t="s">
        <v>147</v>
      </c>
      <c r="E33" s="83" t="s">
        <v>171</v>
      </c>
      <c r="F33" s="75"/>
      <c r="G33" s="123"/>
      <c r="H33" s="76"/>
    </row>
    <row r="34" spans="2:8" x14ac:dyDescent="0.2">
      <c r="B34" s="84"/>
      <c r="C34" s="40"/>
      <c r="D34" s="41"/>
      <c r="E34" s="42" t="s">
        <v>30</v>
      </c>
      <c r="F34" s="43"/>
      <c r="G34" s="316">
        <f>SUM(H9:H33)</f>
        <v>0</v>
      </c>
      <c r="H34" s="317"/>
    </row>
    <row r="35" spans="2:8" ht="16.5" thickBot="1" x14ac:dyDescent="0.25">
      <c r="B35" s="330"/>
      <c r="C35" s="331"/>
      <c r="D35" s="331"/>
      <c r="E35" s="331"/>
      <c r="F35" s="331"/>
      <c r="G35" s="331"/>
      <c r="H35" s="332"/>
    </row>
    <row r="36" spans="2:8" x14ac:dyDescent="0.2">
      <c r="B36" s="90"/>
      <c r="C36" s="91" t="s">
        <v>104</v>
      </c>
      <c r="D36" s="91"/>
      <c r="E36" s="91"/>
      <c r="F36" s="91"/>
      <c r="G36" s="91"/>
      <c r="H36" s="92"/>
    </row>
    <row r="37" spans="2:8" ht="17.25" customHeight="1" x14ac:dyDescent="0.2">
      <c r="B37" s="54" t="s">
        <v>131</v>
      </c>
      <c r="C37" s="312" t="s">
        <v>132</v>
      </c>
      <c r="D37" s="312"/>
      <c r="E37" s="312"/>
      <c r="F37" s="312"/>
      <c r="G37" s="312"/>
      <c r="H37" s="313"/>
    </row>
    <row r="38" spans="2:8" ht="17.25" customHeight="1" x14ac:dyDescent="0.2">
      <c r="B38" s="54" t="s">
        <v>133</v>
      </c>
      <c r="C38" s="312" t="s">
        <v>134</v>
      </c>
      <c r="D38" s="312"/>
      <c r="E38" s="312"/>
      <c r="F38" s="312"/>
      <c r="G38" s="312"/>
      <c r="H38" s="313"/>
    </row>
    <row r="39" spans="2:8" ht="28.5" customHeight="1" x14ac:dyDescent="0.2">
      <c r="B39" s="54" t="s">
        <v>135</v>
      </c>
      <c r="C39" s="312" t="s">
        <v>136</v>
      </c>
      <c r="D39" s="312"/>
      <c r="E39" s="312"/>
      <c r="F39" s="312"/>
      <c r="G39" s="312"/>
      <c r="H39" s="313"/>
    </row>
    <row r="40" spans="2:8" ht="25.5" customHeight="1" x14ac:dyDescent="0.2">
      <c r="B40" s="54" t="s">
        <v>137</v>
      </c>
      <c r="C40" s="312" t="s">
        <v>138</v>
      </c>
      <c r="D40" s="312"/>
      <c r="E40" s="312"/>
      <c r="F40" s="312"/>
      <c r="G40" s="312"/>
      <c r="H40" s="313"/>
    </row>
    <row r="41" spans="2:8" ht="16.5" customHeight="1" x14ac:dyDescent="0.2">
      <c r="B41" s="54" t="s">
        <v>139</v>
      </c>
      <c r="C41" s="302" t="s">
        <v>140</v>
      </c>
      <c r="D41" s="302"/>
      <c r="E41" s="302"/>
      <c r="F41" s="302"/>
      <c r="G41" s="302"/>
      <c r="H41" s="303"/>
    </row>
    <row r="42" spans="2:8" ht="28.5" customHeight="1" x14ac:dyDescent="0.2">
      <c r="B42" s="54" t="s">
        <v>141</v>
      </c>
      <c r="C42" s="302" t="s">
        <v>142</v>
      </c>
      <c r="D42" s="302"/>
      <c r="E42" s="302"/>
      <c r="F42" s="302"/>
      <c r="G42" s="302"/>
      <c r="H42" s="303"/>
    </row>
    <row r="43" spans="2:8" ht="26.25" customHeight="1" x14ac:dyDescent="0.2">
      <c r="B43" s="55" t="s">
        <v>143</v>
      </c>
      <c r="C43" s="304" t="s">
        <v>144</v>
      </c>
      <c r="D43" s="304"/>
      <c r="E43" s="304"/>
      <c r="F43" s="304"/>
      <c r="G43" s="304"/>
      <c r="H43" s="305"/>
    </row>
    <row r="44" spans="2:8" ht="16.5" thickBot="1" x14ac:dyDescent="0.25">
      <c r="B44" s="306"/>
      <c r="C44" s="307"/>
      <c r="D44" s="307"/>
      <c r="E44" s="307"/>
      <c r="F44" s="307"/>
      <c r="G44" s="307"/>
      <c r="H44" s="308"/>
    </row>
  </sheetData>
  <dataConsolidate/>
  <mergeCells count="24">
    <mergeCell ref="C42:H42"/>
    <mergeCell ref="C43:H43"/>
    <mergeCell ref="B44:H44"/>
    <mergeCell ref="B35:H35"/>
    <mergeCell ref="C37:H37"/>
    <mergeCell ref="C38:H38"/>
    <mergeCell ref="C39:H39"/>
    <mergeCell ref="C40:H40"/>
    <mergeCell ref="C41:H41"/>
    <mergeCell ref="B2:H2"/>
    <mergeCell ref="C3:E3"/>
    <mergeCell ref="C4:E4"/>
    <mergeCell ref="G34:H34"/>
    <mergeCell ref="B9:D9"/>
    <mergeCell ref="F9:H9"/>
    <mergeCell ref="B16:D16"/>
    <mergeCell ref="F16:H16"/>
    <mergeCell ref="B19:D19"/>
    <mergeCell ref="F19:H19"/>
    <mergeCell ref="B26:D26"/>
    <mergeCell ref="F26:H26"/>
    <mergeCell ref="B30:D30"/>
    <mergeCell ref="F30:H30"/>
    <mergeCell ref="B6:H6"/>
  </mergeCells>
  <printOptions horizontalCentered="1"/>
  <pageMargins left="0.78740157480314965" right="0.39370078740157483" top="0.78740157480314965" bottom="0.59055118110236227" header="0.59055118110236227" footer="0.59055118110236227"/>
  <pageSetup paperSize="9" scale="82" orientation="portrait" cellComments="atEn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tabColor rgb="FF0070C0"/>
  </sheetPr>
  <dimension ref="B1:H14"/>
  <sheetViews>
    <sheetView showGridLines="0" zoomScale="110" zoomScaleNormal="110" zoomScaleSheetLayoutView="100" workbookViewId="0">
      <selection activeCell="B2" sqref="B2:D2"/>
    </sheetView>
  </sheetViews>
  <sheetFormatPr defaultRowHeight="12.75" x14ac:dyDescent="0.2"/>
  <cols>
    <col min="1" max="1" width="1.28515625" style="30" customWidth="1"/>
    <col min="2" max="2" width="7.140625" style="30" customWidth="1"/>
    <col min="3" max="3" width="56" style="30" customWidth="1"/>
    <col min="4" max="4" width="15" style="30" customWidth="1"/>
    <col min="5" max="16384" width="9.140625" style="30"/>
  </cols>
  <sheetData>
    <row r="1" spans="2:8" ht="8.25" customHeight="1" thickBot="1" x14ac:dyDescent="0.25"/>
    <row r="2" spans="2:8" ht="15.75" thickBot="1" x14ac:dyDescent="0.3">
      <c r="B2" s="333" t="s">
        <v>487</v>
      </c>
      <c r="C2" s="334"/>
      <c r="D2" s="335"/>
    </row>
    <row r="3" spans="2:8" ht="8.25" customHeight="1" thickBot="1" x14ac:dyDescent="0.25">
      <c r="B3" s="202"/>
      <c r="C3" s="202"/>
      <c r="D3" s="202"/>
    </row>
    <row r="4" spans="2:8" ht="16.5" customHeight="1" x14ac:dyDescent="0.2">
      <c r="B4" s="203" t="s">
        <v>489</v>
      </c>
      <c r="C4" s="204" t="s">
        <v>488</v>
      </c>
      <c r="D4" s="205"/>
      <c r="E4" s="46"/>
      <c r="F4" s="60"/>
      <c r="G4" s="52"/>
      <c r="H4" s="52"/>
    </row>
    <row r="5" spans="2:8" x14ac:dyDescent="0.2">
      <c r="B5" s="206" t="s">
        <v>490</v>
      </c>
      <c r="C5" s="207" t="s">
        <v>491</v>
      </c>
      <c r="D5" s="208"/>
      <c r="E5" s="46"/>
      <c r="F5" s="60"/>
      <c r="G5" s="52"/>
      <c r="H5" s="52"/>
    </row>
    <row r="6" spans="2:8" ht="5.25" customHeight="1" thickBot="1" x14ac:dyDescent="0.25">
      <c r="B6" s="222"/>
      <c r="C6" s="223"/>
      <c r="D6" s="224"/>
      <c r="F6" s="52"/>
      <c r="G6" s="52"/>
      <c r="H6" s="52"/>
    </row>
    <row r="7" spans="2:8" ht="15.75" customHeight="1" thickBot="1" x14ac:dyDescent="0.25">
      <c r="B7" s="225" t="s">
        <v>8</v>
      </c>
      <c r="C7" s="221" t="s">
        <v>2</v>
      </c>
      <c r="D7" s="226" t="s">
        <v>28</v>
      </c>
    </row>
    <row r="8" spans="2:8" ht="5.25" customHeight="1" x14ac:dyDescent="0.2">
      <c r="B8" s="209"/>
      <c r="C8" s="210"/>
      <c r="D8" s="211"/>
    </row>
    <row r="9" spans="2:8" s="38" customFormat="1" x14ac:dyDescent="0.2">
      <c r="B9" s="212">
        <v>1</v>
      </c>
      <c r="C9" s="213" t="s">
        <v>92</v>
      </c>
      <c r="D9" s="214"/>
    </row>
    <row r="10" spans="2:8" s="38" customFormat="1" x14ac:dyDescent="0.2">
      <c r="B10" s="212">
        <v>2</v>
      </c>
      <c r="C10" s="213" t="s">
        <v>189</v>
      </c>
      <c r="D10" s="214"/>
    </row>
    <row r="11" spans="2:8" s="32" customFormat="1" x14ac:dyDescent="0.2">
      <c r="B11" s="215">
        <v>3</v>
      </c>
      <c r="C11" s="213" t="s">
        <v>145</v>
      </c>
      <c r="D11" s="216"/>
    </row>
    <row r="12" spans="2:8" s="32" customFormat="1" x14ac:dyDescent="0.2">
      <c r="B12" s="215">
        <v>4</v>
      </c>
      <c r="C12" s="213" t="s">
        <v>334</v>
      </c>
      <c r="D12" s="216"/>
    </row>
    <row r="13" spans="2:8" ht="4.5" customHeight="1" thickBot="1" x14ac:dyDescent="0.25">
      <c r="B13" s="217"/>
      <c r="C13" s="218"/>
      <c r="D13" s="219"/>
    </row>
    <row r="14" spans="2:8" s="31" customFormat="1" ht="18.75" customHeight="1" thickBot="1" x14ac:dyDescent="0.25">
      <c r="B14" s="220"/>
      <c r="C14" s="221" t="s">
        <v>27</v>
      </c>
      <c r="D14" s="227">
        <f>SUM(D9:D12)</f>
        <v>0</v>
      </c>
    </row>
  </sheetData>
  <dataConsolidate/>
  <mergeCells count="1">
    <mergeCell ref="B2:D2"/>
  </mergeCells>
  <pageMargins left="0.78740157480314965" right="0.39370078740157483" top="0.78740157480314965" bottom="0.59055118110236227" header="0.59055118110236227" footer="0.59055118110236227"/>
  <pageSetup paperSize="9" orientation="portrait" cellComments="atEnd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  <pageSetUpPr fitToPage="1"/>
  </sheetPr>
  <dimension ref="A1:AL1006"/>
  <sheetViews>
    <sheetView showGridLines="0" zoomScaleNormal="100" zoomScaleSheetLayoutView="80" workbookViewId="0">
      <pane ySplit="2" topLeftCell="A3" activePane="bottomLeft" state="frozen"/>
      <selection activeCell="F98" sqref="F98"/>
      <selection pane="bottomLeft" activeCell="I491" sqref="I491"/>
    </sheetView>
  </sheetViews>
  <sheetFormatPr defaultColWidth="9.140625" defaultRowHeight="12.75" x14ac:dyDescent="0.2"/>
  <cols>
    <col min="1" max="1" width="8.42578125" style="4" bestFit="1" customWidth="1"/>
    <col min="2" max="2" width="12.7109375" style="127" customWidth="1"/>
    <col min="3" max="3" width="63.140625" style="5" customWidth="1"/>
    <col min="4" max="4" width="9.42578125" style="6" customWidth="1"/>
    <col min="5" max="5" width="12.42578125" style="23" bestFit="1" customWidth="1"/>
    <col min="6" max="6" width="16.85546875" style="7" bestFit="1" customWidth="1"/>
    <col min="7" max="7" width="18.85546875" style="7" bestFit="1" customWidth="1"/>
    <col min="8" max="8" width="12" style="25" bestFit="1" customWidth="1"/>
    <col min="9" max="9" width="11.28515625" style="25" bestFit="1" customWidth="1"/>
    <col min="10" max="10" width="13.28515625" style="25" bestFit="1" customWidth="1"/>
    <col min="11" max="38" width="9.140625" style="25"/>
    <col min="39" max="16384" width="9.140625" style="1"/>
  </cols>
  <sheetData>
    <row r="1" spans="1:38" s="2" customFormat="1" ht="20.100000000000001" customHeight="1" thickBot="1" x14ac:dyDescent="0.25">
      <c r="A1" s="340" t="s">
        <v>9</v>
      </c>
      <c r="B1" s="341"/>
      <c r="C1" s="342"/>
      <c r="D1" s="342"/>
      <c r="E1" s="342"/>
      <c r="F1" s="342"/>
      <c r="G1" s="343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46"/>
      <c r="AF1" s="146"/>
      <c r="AG1" s="146"/>
      <c r="AH1" s="146"/>
      <c r="AI1" s="146"/>
      <c r="AJ1" s="146"/>
      <c r="AK1" s="146"/>
      <c r="AL1" s="146"/>
    </row>
    <row r="2" spans="1:38" s="3" customFormat="1" ht="24.95" customHeight="1" thickBot="1" x14ac:dyDescent="0.25">
      <c r="A2" s="344" t="s">
        <v>10</v>
      </c>
      <c r="B2" s="345"/>
      <c r="C2" s="118" t="s">
        <v>2</v>
      </c>
      <c r="D2" s="119" t="s">
        <v>3</v>
      </c>
      <c r="E2" s="120" t="s">
        <v>4</v>
      </c>
      <c r="F2" s="121" t="s">
        <v>5</v>
      </c>
      <c r="G2" s="122" t="s">
        <v>6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</row>
    <row r="3" spans="1:38" ht="25.5" x14ac:dyDescent="0.2">
      <c r="A3" s="338" t="s">
        <v>1</v>
      </c>
      <c r="B3" s="339"/>
      <c r="C3" s="8" t="s">
        <v>257</v>
      </c>
      <c r="D3" s="9"/>
      <c r="E3" s="22"/>
      <c r="F3" s="10"/>
      <c r="G3" s="11"/>
    </row>
    <row r="4" spans="1:38" s="44" customFormat="1" x14ac:dyDescent="0.2">
      <c r="A4" s="15" t="s">
        <v>306</v>
      </c>
      <c r="B4" s="125">
        <v>88316</v>
      </c>
      <c r="C4" s="16" t="s">
        <v>22</v>
      </c>
      <c r="D4" s="17" t="s">
        <v>7</v>
      </c>
      <c r="E4" s="24"/>
      <c r="F4" s="18"/>
      <c r="G4" s="37">
        <f t="shared" ref="G4:G7" si="0">E4*F4</f>
        <v>0</v>
      </c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</row>
    <row r="5" spans="1:38" s="44" customFormat="1" x14ac:dyDescent="0.2">
      <c r="A5" s="15"/>
      <c r="B5" s="125" t="s">
        <v>309</v>
      </c>
      <c r="C5" s="16" t="s">
        <v>43</v>
      </c>
      <c r="D5" s="17" t="s">
        <v>23</v>
      </c>
      <c r="E5" s="21"/>
      <c r="F5" s="18"/>
      <c r="G5" s="37">
        <f t="shared" si="0"/>
        <v>0</v>
      </c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</row>
    <row r="6" spans="1:38" s="44" customFormat="1" x14ac:dyDescent="0.2">
      <c r="A6" s="15" t="s">
        <v>306</v>
      </c>
      <c r="B6" s="128">
        <v>38367</v>
      </c>
      <c r="C6" s="33" t="s">
        <v>307</v>
      </c>
      <c r="D6" s="34" t="s">
        <v>3</v>
      </c>
      <c r="E6" s="35"/>
      <c r="F6" s="36"/>
      <c r="G6" s="37">
        <f t="shared" si="0"/>
        <v>0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</row>
    <row r="7" spans="1:38" s="44" customFormat="1" ht="25.5" x14ac:dyDescent="0.2">
      <c r="A7" s="15" t="s">
        <v>306</v>
      </c>
      <c r="B7" s="128">
        <v>38369</v>
      </c>
      <c r="C7" s="33" t="s">
        <v>308</v>
      </c>
      <c r="D7" s="34" t="s">
        <v>3</v>
      </c>
      <c r="E7" s="35"/>
      <c r="F7" s="36"/>
      <c r="G7" s="37">
        <f t="shared" si="0"/>
        <v>0</v>
      </c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</row>
    <row r="8" spans="1:38" ht="13.5" thickBot="1" x14ac:dyDescent="0.25">
      <c r="A8" s="67"/>
      <c r="B8" s="126"/>
      <c r="C8" s="62" t="s">
        <v>11</v>
      </c>
      <c r="D8" s="63"/>
      <c r="E8" s="64"/>
      <c r="F8" s="65"/>
      <c r="G8" s="66">
        <f>SUM(G4:G7)</f>
        <v>0</v>
      </c>
    </row>
    <row r="9" spans="1:38" ht="25.5" x14ac:dyDescent="0.2">
      <c r="A9" s="338" t="s">
        <v>12</v>
      </c>
      <c r="B9" s="339"/>
      <c r="C9" s="8" t="s">
        <v>258</v>
      </c>
      <c r="D9" s="9"/>
      <c r="E9" s="22"/>
      <c r="F9" s="10"/>
      <c r="G9" s="11"/>
    </row>
    <row r="10" spans="1:38" s="44" customFormat="1" x14ac:dyDescent="0.2">
      <c r="A10" s="15" t="s">
        <v>306</v>
      </c>
      <c r="B10" s="125">
        <v>88309</v>
      </c>
      <c r="C10" s="16" t="s">
        <v>21</v>
      </c>
      <c r="D10" s="17" t="s">
        <v>7</v>
      </c>
      <c r="E10" s="24"/>
      <c r="F10" s="18"/>
      <c r="G10" s="37">
        <f>E10*F10</f>
        <v>0</v>
      </c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</row>
    <row r="11" spans="1:38" s="44" customFormat="1" x14ac:dyDescent="0.2">
      <c r="A11" s="15" t="s">
        <v>306</v>
      </c>
      <c r="B11" s="125">
        <v>88316</v>
      </c>
      <c r="C11" s="16" t="s">
        <v>22</v>
      </c>
      <c r="D11" s="17" t="s">
        <v>7</v>
      </c>
      <c r="E11" s="24"/>
      <c r="F11" s="18"/>
      <c r="G11" s="37">
        <f t="shared" ref="G11:G16" si="1">E11*F11</f>
        <v>0</v>
      </c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</row>
    <row r="12" spans="1:38" s="44" customFormat="1" x14ac:dyDescent="0.2">
      <c r="A12" s="15" t="s">
        <v>306</v>
      </c>
      <c r="B12" s="125">
        <v>1379</v>
      </c>
      <c r="C12" s="16" t="s">
        <v>35</v>
      </c>
      <c r="D12" s="17" t="s">
        <v>23</v>
      </c>
      <c r="E12" s="24"/>
      <c r="F12" s="18"/>
      <c r="G12" s="37">
        <f t="shared" si="1"/>
        <v>0</v>
      </c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</row>
    <row r="13" spans="1:38" s="44" customFormat="1" x14ac:dyDescent="0.2">
      <c r="A13" s="15" t="s">
        <v>306</v>
      </c>
      <c r="B13" s="125">
        <v>370</v>
      </c>
      <c r="C13" s="16" t="s">
        <v>36</v>
      </c>
      <c r="D13" s="17" t="s">
        <v>24</v>
      </c>
      <c r="E13" s="21"/>
      <c r="F13" s="18"/>
      <c r="G13" s="37">
        <f t="shared" si="1"/>
        <v>0</v>
      </c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</row>
    <row r="14" spans="1:38" s="44" customFormat="1" ht="42" customHeight="1" x14ac:dyDescent="0.2">
      <c r="A14" s="15" t="s">
        <v>306</v>
      </c>
      <c r="B14" s="128">
        <v>87445</v>
      </c>
      <c r="C14" s="33" t="s">
        <v>312</v>
      </c>
      <c r="D14" s="34" t="s">
        <v>7</v>
      </c>
      <c r="E14" s="35"/>
      <c r="F14" s="36"/>
      <c r="G14" s="37">
        <f t="shared" si="1"/>
        <v>0</v>
      </c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</row>
    <row r="15" spans="1:38" s="44" customFormat="1" x14ac:dyDescent="0.2">
      <c r="A15" s="15" t="s">
        <v>306</v>
      </c>
      <c r="B15" s="128">
        <v>38367</v>
      </c>
      <c r="C15" s="33" t="s">
        <v>307</v>
      </c>
      <c r="D15" s="34" t="s">
        <v>3</v>
      </c>
      <c r="E15" s="35"/>
      <c r="F15" s="36"/>
      <c r="G15" s="37">
        <f t="shared" si="1"/>
        <v>0</v>
      </c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</row>
    <row r="16" spans="1:38" s="44" customFormat="1" ht="25.5" x14ac:dyDescent="0.2">
      <c r="A16" s="15" t="s">
        <v>306</v>
      </c>
      <c r="B16" s="128">
        <v>38369</v>
      </c>
      <c r="C16" s="33" t="s">
        <v>308</v>
      </c>
      <c r="D16" s="34" t="s">
        <v>3</v>
      </c>
      <c r="E16" s="35"/>
      <c r="F16" s="36"/>
      <c r="G16" s="37">
        <f t="shared" si="1"/>
        <v>0</v>
      </c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</row>
    <row r="17" spans="1:38" ht="13.5" thickBot="1" x14ac:dyDescent="0.25">
      <c r="A17" s="67"/>
      <c r="B17" s="126"/>
      <c r="C17" s="62" t="s">
        <v>11</v>
      </c>
      <c r="D17" s="63"/>
      <c r="E17" s="64"/>
      <c r="F17" s="65"/>
      <c r="G17" s="66">
        <f>SUM(G10:G16)</f>
        <v>0</v>
      </c>
    </row>
    <row r="18" spans="1:38" ht="38.25" x14ac:dyDescent="0.2">
      <c r="A18" s="338" t="s">
        <v>13</v>
      </c>
      <c r="B18" s="339"/>
      <c r="C18" s="8" t="s">
        <v>259</v>
      </c>
      <c r="D18" s="9"/>
      <c r="E18" s="22"/>
      <c r="F18" s="10"/>
      <c r="G18" s="11"/>
    </row>
    <row r="19" spans="1:38" s="44" customFormat="1" x14ac:dyDescent="0.2">
      <c r="A19" s="15" t="s">
        <v>306</v>
      </c>
      <c r="B19" s="125">
        <v>88316</v>
      </c>
      <c r="C19" s="16" t="s">
        <v>22</v>
      </c>
      <c r="D19" s="17" t="s">
        <v>7</v>
      </c>
      <c r="E19" s="24"/>
      <c r="F19" s="18"/>
      <c r="G19" s="37">
        <f t="shared" ref="G19:G22" si="2">E19*F19</f>
        <v>0</v>
      </c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</row>
    <row r="20" spans="1:38" s="44" customFormat="1" x14ac:dyDescent="0.2">
      <c r="A20" s="15"/>
      <c r="B20" s="125" t="s">
        <v>311</v>
      </c>
      <c r="C20" s="16" t="s">
        <v>44</v>
      </c>
      <c r="D20" s="17" t="s">
        <v>23</v>
      </c>
      <c r="E20" s="24"/>
      <c r="F20" s="18"/>
      <c r="G20" s="37">
        <f t="shared" si="2"/>
        <v>0</v>
      </c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</row>
    <row r="21" spans="1:38" s="44" customFormat="1" x14ac:dyDescent="0.2">
      <c r="A21" s="15" t="s">
        <v>306</v>
      </c>
      <c r="B21" s="128">
        <v>38367</v>
      </c>
      <c r="C21" s="33" t="s">
        <v>307</v>
      </c>
      <c r="D21" s="34" t="s">
        <v>3</v>
      </c>
      <c r="E21" s="35"/>
      <c r="F21" s="36"/>
      <c r="G21" s="37">
        <f t="shared" si="2"/>
        <v>0</v>
      </c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</row>
    <row r="22" spans="1:38" s="44" customFormat="1" ht="25.5" x14ac:dyDescent="0.2">
      <c r="A22" s="15" t="s">
        <v>306</v>
      </c>
      <c r="B22" s="128">
        <v>38369</v>
      </c>
      <c r="C22" s="33" t="s">
        <v>308</v>
      </c>
      <c r="D22" s="34" t="s">
        <v>3</v>
      </c>
      <c r="E22" s="35"/>
      <c r="F22" s="36"/>
      <c r="G22" s="37">
        <f t="shared" si="2"/>
        <v>0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</row>
    <row r="23" spans="1:38" ht="13.5" thickBot="1" x14ac:dyDescent="0.25">
      <c r="A23" s="67"/>
      <c r="B23" s="126"/>
      <c r="C23" s="62" t="s">
        <v>11</v>
      </c>
      <c r="D23" s="63"/>
      <c r="E23" s="64"/>
      <c r="F23" s="65"/>
      <c r="G23" s="66">
        <f>SUM(G19:G22)</f>
        <v>0</v>
      </c>
    </row>
    <row r="24" spans="1:38" ht="25.5" x14ac:dyDescent="0.2">
      <c r="A24" s="338" t="s">
        <v>14</v>
      </c>
      <c r="B24" s="339"/>
      <c r="C24" s="8" t="s">
        <v>260</v>
      </c>
      <c r="D24" s="9"/>
      <c r="E24" s="22"/>
      <c r="F24" s="10"/>
      <c r="G24" s="11"/>
    </row>
    <row r="25" spans="1:38" s="44" customFormat="1" x14ac:dyDescent="0.2">
      <c r="A25" s="15" t="s">
        <v>306</v>
      </c>
      <c r="B25" s="125">
        <v>88316</v>
      </c>
      <c r="C25" s="16" t="s">
        <v>22</v>
      </c>
      <c r="D25" s="17" t="s">
        <v>7</v>
      </c>
      <c r="E25" s="24"/>
      <c r="F25" s="18"/>
      <c r="G25" s="37">
        <f t="shared" ref="G25:G27" si="3">E25*F25</f>
        <v>0</v>
      </c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</row>
    <row r="26" spans="1:38" s="44" customFormat="1" x14ac:dyDescent="0.2">
      <c r="A26" s="19"/>
      <c r="B26" s="128" t="s">
        <v>313</v>
      </c>
      <c r="C26" s="16" t="s">
        <v>38</v>
      </c>
      <c r="D26" s="17" t="s">
        <v>37</v>
      </c>
      <c r="E26" s="17"/>
      <c r="F26" s="18"/>
      <c r="G26" s="37">
        <f t="shared" si="3"/>
        <v>0</v>
      </c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</row>
    <row r="27" spans="1:38" s="44" customFormat="1" x14ac:dyDescent="0.2">
      <c r="A27" s="19"/>
      <c r="B27" s="128" t="s">
        <v>314</v>
      </c>
      <c r="C27" s="16" t="s">
        <v>39</v>
      </c>
      <c r="D27" s="17" t="s">
        <v>37</v>
      </c>
      <c r="E27" s="17"/>
      <c r="F27" s="18"/>
      <c r="G27" s="37">
        <f t="shared" si="3"/>
        <v>0</v>
      </c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</row>
    <row r="28" spans="1:38" ht="13.5" thickBot="1" x14ac:dyDescent="0.25">
      <c r="A28" s="67"/>
      <c r="B28" s="126"/>
      <c r="C28" s="62" t="s">
        <v>11</v>
      </c>
      <c r="D28" s="63"/>
      <c r="E28" s="64"/>
      <c r="F28" s="65"/>
      <c r="G28" s="66">
        <f>SUM(G25:G27)</f>
        <v>0</v>
      </c>
    </row>
    <row r="29" spans="1:38" ht="25.5" x14ac:dyDescent="0.2">
      <c r="A29" s="338" t="s">
        <v>15</v>
      </c>
      <c r="B29" s="339"/>
      <c r="C29" s="8" t="s">
        <v>261</v>
      </c>
      <c r="D29" s="9"/>
      <c r="E29" s="22"/>
      <c r="F29" s="10"/>
      <c r="G29" s="11"/>
    </row>
    <row r="30" spans="1:38" s="44" customFormat="1" x14ac:dyDescent="0.2">
      <c r="A30" s="15" t="s">
        <v>306</v>
      </c>
      <c r="B30" s="125">
        <v>88316</v>
      </c>
      <c r="C30" s="16" t="s">
        <v>22</v>
      </c>
      <c r="D30" s="17" t="s">
        <v>7</v>
      </c>
      <c r="E30" s="24"/>
      <c r="F30" s="18"/>
      <c r="G30" s="37">
        <f t="shared" ref="G30:G33" si="4">E30*F30</f>
        <v>0</v>
      </c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</row>
    <row r="31" spans="1:38" s="44" customFormat="1" x14ac:dyDescent="0.2">
      <c r="A31" s="19"/>
      <c r="B31" s="128" t="s">
        <v>316</v>
      </c>
      <c r="C31" s="39" t="s">
        <v>317</v>
      </c>
      <c r="D31" s="34" t="s">
        <v>20</v>
      </c>
      <c r="E31" s="34"/>
      <c r="F31" s="36"/>
      <c r="G31" s="37">
        <f t="shared" si="4"/>
        <v>0</v>
      </c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</row>
    <row r="32" spans="1:38" s="44" customFormat="1" x14ac:dyDescent="0.2">
      <c r="A32" s="19"/>
      <c r="B32" s="128" t="s">
        <v>315</v>
      </c>
      <c r="C32" s="39" t="s">
        <v>41</v>
      </c>
      <c r="D32" s="34" t="s">
        <v>3</v>
      </c>
      <c r="E32" s="35"/>
      <c r="F32" s="36"/>
      <c r="G32" s="37">
        <f t="shared" si="4"/>
        <v>0</v>
      </c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</row>
    <row r="33" spans="1:38" s="44" customFormat="1" x14ac:dyDescent="0.2">
      <c r="A33" s="19"/>
      <c r="B33" s="128"/>
      <c r="C33" s="39" t="s">
        <v>42</v>
      </c>
      <c r="D33" s="34" t="s">
        <v>3</v>
      </c>
      <c r="E33" s="35"/>
      <c r="F33" s="36"/>
      <c r="G33" s="37">
        <f t="shared" si="4"/>
        <v>0</v>
      </c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</row>
    <row r="34" spans="1:38" ht="13.5" thickBot="1" x14ac:dyDescent="0.25">
      <c r="A34" s="67"/>
      <c r="B34" s="126"/>
      <c r="C34" s="62" t="s">
        <v>11</v>
      </c>
      <c r="D34" s="63"/>
      <c r="E34" s="64"/>
      <c r="F34" s="65"/>
      <c r="G34" s="66">
        <f>SUM(G30:G33)</f>
        <v>0</v>
      </c>
    </row>
    <row r="35" spans="1:38" x14ac:dyDescent="0.2">
      <c r="A35" s="338" t="s">
        <v>16</v>
      </c>
      <c r="B35" s="339"/>
      <c r="C35" s="8" t="s">
        <v>263</v>
      </c>
      <c r="D35" s="9"/>
      <c r="E35" s="22"/>
      <c r="F35" s="10"/>
      <c r="G35" s="11"/>
    </row>
    <row r="36" spans="1:38" s="44" customFormat="1" x14ac:dyDescent="0.2">
      <c r="A36" s="15" t="s">
        <v>306</v>
      </c>
      <c r="B36" s="125">
        <v>88316</v>
      </c>
      <c r="C36" s="16" t="s">
        <v>22</v>
      </c>
      <c r="D36" s="17" t="s">
        <v>7</v>
      </c>
      <c r="E36" s="21"/>
      <c r="F36" s="18"/>
      <c r="G36" s="37">
        <f t="shared" ref="G36:G38" si="5">E36*F36</f>
        <v>0</v>
      </c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</row>
    <row r="37" spans="1:38" s="44" customFormat="1" ht="25.5" x14ac:dyDescent="0.2">
      <c r="A37" s="19"/>
      <c r="B37" s="128" t="s">
        <v>310</v>
      </c>
      <c r="C37" s="33" t="s">
        <v>45</v>
      </c>
      <c r="D37" s="34" t="s">
        <v>3</v>
      </c>
      <c r="E37" s="35"/>
      <c r="F37" s="18"/>
      <c r="G37" s="37">
        <f t="shared" si="5"/>
        <v>0</v>
      </c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</row>
    <row r="38" spans="1:38" s="44" customFormat="1" x14ac:dyDescent="0.2">
      <c r="A38" s="15" t="s">
        <v>306</v>
      </c>
      <c r="B38" s="128">
        <v>38367</v>
      </c>
      <c r="C38" s="33" t="s">
        <v>307</v>
      </c>
      <c r="D38" s="34" t="s">
        <v>3</v>
      </c>
      <c r="E38" s="35"/>
      <c r="F38" s="36"/>
      <c r="G38" s="37">
        <f t="shared" si="5"/>
        <v>0</v>
      </c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</row>
    <row r="39" spans="1:38" ht="13.5" thickBot="1" x14ac:dyDescent="0.25">
      <c r="A39" s="67"/>
      <c r="B39" s="126"/>
      <c r="C39" s="62" t="s">
        <v>11</v>
      </c>
      <c r="D39" s="63"/>
      <c r="E39" s="64"/>
      <c r="F39" s="65"/>
      <c r="G39" s="66">
        <f>SUM(G36:G38)</f>
        <v>0</v>
      </c>
    </row>
    <row r="40" spans="1:38" ht="25.5" x14ac:dyDescent="0.2">
      <c r="A40" s="338" t="s">
        <v>17</v>
      </c>
      <c r="B40" s="339"/>
      <c r="C40" s="8" t="s">
        <v>264</v>
      </c>
      <c r="D40" s="9"/>
      <c r="E40" s="22"/>
      <c r="F40" s="10"/>
      <c r="G40" s="11"/>
    </row>
    <row r="41" spans="1:38" s="44" customFormat="1" x14ac:dyDescent="0.2">
      <c r="A41" s="15" t="s">
        <v>306</v>
      </c>
      <c r="B41" s="125">
        <v>88316</v>
      </c>
      <c r="C41" s="16" t="s">
        <v>22</v>
      </c>
      <c r="D41" s="17" t="s">
        <v>7</v>
      </c>
      <c r="E41" s="21"/>
      <c r="F41" s="18"/>
      <c r="G41" s="37">
        <f t="shared" ref="G41:G42" si="6">E41*F41</f>
        <v>0</v>
      </c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</row>
    <row r="42" spans="1:38" s="44" customFormat="1" x14ac:dyDescent="0.2">
      <c r="A42" s="19"/>
      <c r="B42" s="128" t="s">
        <v>318</v>
      </c>
      <c r="C42" s="39" t="s">
        <v>55</v>
      </c>
      <c r="D42" s="34" t="s">
        <v>26</v>
      </c>
      <c r="E42" s="35"/>
      <c r="F42" s="36"/>
      <c r="G42" s="37">
        <f t="shared" si="6"/>
        <v>0</v>
      </c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</row>
    <row r="43" spans="1:38" ht="13.5" thickBot="1" x14ac:dyDescent="0.25">
      <c r="A43" s="67"/>
      <c r="B43" s="126"/>
      <c r="C43" s="62" t="s">
        <v>11</v>
      </c>
      <c r="D43" s="63"/>
      <c r="E43" s="64"/>
      <c r="F43" s="65"/>
      <c r="G43" s="66">
        <f>SUM(G41:G42)</f>
        <v>0</v>
      </c>
    </row>
    <row r="44" spans="1:38" ht="25.5" x14ac:dyDescent="0.2">
      <c r="A44" s="338" t="s">
        <v>18</v>
      </c>
      <c r="B44" s="339"/>
      <c r="C44" s="8" t="s">
        <v>265</v>
      </c>
      <c r="D44" s="9"/>
      <c r="E44" s="22"/>
      <c r="F44" s="10"/>
      <c r="G44" s="11"/>
    </row>
    <row r="45" spans="1:38" s="44" customFormat="1" x14ac:dyDescent="0.2">
      <c r="A45" s="15" t="s">
        <v>306</v>
      </c>
      <c r="B45" s="125">
        <v>88316</v>
      </c>
      <c r="C45" s="16" t="s">
        <v>22</v>
      </c>
      <c r="D45" s="17" t="s">
        <v>7</v>
      </c>
      <c r="E45" s="21"/>
      <c r="F45" s="18"/>
      <c r="G45" s="37">
        <f t="shared" ref="G45:G46" si="7">E45*F45</f>
        <v>0</v>
      </c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</row>
    <row r="46" spans="1:38" s="44" customFormat="1" x14ac:dyDescent="0.2">
      <c r="A46" s="19"/>
      <c r="B46" s="128"/>
      <c r="C46" s="33" t="s">
        <v>319</v>
      </c>
      <c r="D46" s="34" t="s">
        <v>3</v>
      </c>
      <c r="E46" s="35"/>
      <c r="F46" s="36"/>
      <c r="G46" s="37">
        <f t="shared" si="7"/>
        <v>0</v>
      </c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</row>
    <row r="47" spans="1:38" ht="13.5" thickBot="1" x14ac:dyDescent="0.25">
      <c r="A47" s="67"/>
      <c r="B47" s="126"/>
      <c r="C47" s="62" t="s">
        <v>11</v>
      </c>
      <c r="D47" s="63"/>
      <c r="E47" s="64"/>
      <c r="F47" s="65"/>
      <c r="G47" s="66">
        <f>SUM(G45:G46)</f>
        <v>0</v>
      </c>
    </row>
    <row r="48" spans="1:38" x14ac:dyDescent="0.2">
      <c r="A48" s="338" t="s">
        <v>46</v>
      </c>
      <c r="B48" s="339"/>
      <c r="C48" s="8" t="s">
        <v>268</v>
      </c>
      <c r="D48" s="9"/>
      <c r="E48" s="22"/>
      <c r="F48" s="10"/>
      <c r="G48" s="11"/>
    </row>
    <row r="49" spans="1:38" s="44" customFormat="1" x14ac:dyDescent="0.2">
      <c r="A49" s="15" t="s">
        <v>306</v>
      </c>
      <c r="B49" s="125">
        <v>88316</v>
      </c>
      <c r="C49" s="16" t="s">
        <v>22</v>
      </c>
      <c r="D49" s="17" t="s">
        <v>7</v>
      </c>
      <c r="E49" s="21"/>
      <c r="F49" s="18"/>
      <c r="G49" s="37">
        <f t="shared" ref="G49:G53" si="8">E49*F49</f>
        <v>0</v>
      </c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</row>
    <row r="50" spans="1:38" s="44" customFormat="1" ht="25.5" x14ac:dyDescent="0.2">
      <c r="A50" s="15" t="s">
        <v>306</v>
      </c>
      <c r="B50" s="128">
        <v>89234</v>
      </c>
      <c r="C50" s="39" t="s">
        <v>321</v>
      </c>
      <c r="D50" s="34" t="s">
        <v>96</v>
      </c>
      <c r="E50" s="35"/>
      <c r="F50" s="36"/>
      <c r="G50" s="37">
        <f t="shared" si="8"/>
        <v>0</v>
      </c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</row>
    <row r="51" spans="1:38" s="44" customFormat="1" x14ac:dyDescent="0.2">
      <c r="A51" s="15" t="s">
        <v>306</v>
      </c>
      <c r="B51" s="128">
        <v>25968</v>
      </c>
      <c r="C51" s="39" t="s">
        <v>322</v>
      </c>
      <c r="D51" s="34" t="s">
        <v>3</v>
      </c>
      <c r="E51" s="35"/>
      <c r="F51" s="36"/>
      <c r="G51" s="37">
        <f t="shared" si="8"/>
        <v>0</v>
      </c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</row>
    <row r="52" spans="1:38" s="44" customFormat="1" x14ac:dyDescent="0.2">
      <c r="A52" s="15" t="s">
        <v>306</v>
      </c>
      <c r="B52" s="128">
        <v>25969</v>
      </c>
      <c r="C52" s="39" t="s">
        <v>323</v>
      </c>
      <c r="D52" s="34" t="s">
        <v>3</v>
      </c>
      <c r="E52" s="35"/>
      <c r="F52" s="36"/>
      <c r="G52" s="37">
        <f t="shared" si="8"/>
        <v>0</v>
      </c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</row>
    <row r="53" spans="1:38" s="44" customFormat="1" x14ac:dyDescent="0.2">
      <c r="A53" s="15" t="s">
        <v>306</v>
      </c>
      <c r="B53" s="128">
        <v>25967</v>
      </c>
      <c r="C53" s="39" t="s">
        <v>324</v>
      </c>
      <c r="D53" s="34" t="s">
        <v>3</v>
      </c>
      <c r="E53" s="35"/>
      <c r="F53" s="36"/>
      <c r="G53" s="37">
        <f t="shared" si="8"/>
        <v>0</v>
      </c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</row>
    <row r="54" spans="1:38" ht="13.5" thickBot="1" x14ac:dyDescent="0.25">
      <c r="A54" s="67"/>
      <c r="B54" s="126"/>
      <c r="C54" s="62" t="s">
        <v>11</v>
      </c>
      <c r="D54" s="63"/>
      <c r="E54" s="64"/>
      <c r="F54" s="65"/>
      <c r="G54" s="66">
        <f>SUM(G49:G53)</f>
        <v>0</v>
      </c>
    </row>
    <row r="55" spans="1:38" x14ac:dyDescent="0.2">
      <c r="A55" s="338" t="s">
        <v>47</v>
      </c>
      <c r="B55" s="339"/>
      <c r="C55" s="8" t="s">
        <v>269</v>
      </c>
      <c r="D55" s="9"/>
      <c r="E55" s="22"/>
      <c r="F55" s="10"/>
      <c r="G55" s="11"/>
    </row>
    <row r="56" spans="1:38" s="44" customFormat="1" x14ac:dyDescent="0.2">
      <c r="A56" s="15" t="s">
        <v>306</v>
      </c>
      <c r="B56" s="125">
        <v>88316</v>
      </c>
      <c r="C56" s="16" t="s">
        <v>22</v>
      </c>
      <c r="D56" s="17" t="s">
        <v>7</v>
      </c>
      <c r="E56" s="21"/>
      <c r="F56" s="18"/>
      <c r="G56" s="37">
        <f t="shared" ref="G56:G57" si="9">E56*F56</f>
        <v>0</v>
      </c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</row>
    <row r="57" spans="1:38" s="44" customFormat="1" ht="38.25" x14ac:dyDescent="0.2">
      <c r="A57" s="15" t="s">
        <v>306</v>
      </c>
      <c r="B57" s="128">
        <v>99833</v>
      </c>
      <c r="C57" s="39" t="s">
        <v>320</v>
      </c>
      <c r="D57" s="34" t="s">
        <v>96</v>
      </c>
      <c r="E57" s="35"/>
      <c r="F57" s="36"/>
      <c r="G57" s="37">
        <f t="shared" si="9"/>
        <v>0</v>
      </c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</row>
    <row r="58" spans="1:38" ht="13.5" thickBot="1" x14ac:dyDescent="0.25">
      <c r="A58" s="67"/>
      <c r="B58" s="126"/>
      <c r="C58" s="62" t="s">
        <v>11</v>
      </c>
      <c r="D58" s="63"/>
      <c r="E58" s="64"/>
      <c r="F58" s="65"/>
      <c r="G58" s="66">
        <f>SUM(G56:G57)</f>
        <v>0</v>
      </c>
    </row>
    <row r="59" spans="1:38" x14ac:dyDescent="0.2">
      <c r="A59" s="338" t="s">
        <v>48</v>
      </c>
      <c r="B59" s="339"/>
      <c r="C59" s="8" t="s">
        <v>270</v>
      </c>
      <c r="D59" s="9"/>
      <c r="E59" s="22"/>
      <c r="F59" s="10"/>
      <c r="G59" s="11"/>
    </row>
    <row r="60" spans="1:38" s="44" customFormat="1" x14ac:dyDescent="0.2">
      <c r="A60" s="15" t="s">
        <v>306</v>
      </c>
      <c r="B60" s="125">
        <v>88316</v>
      </c>
      <c r="C60" s="16" t="s">
        <v>22</v>
      </c>
      <c r="D60" s="17" t="s">
        <v>7</v>
      </c>
      <c r="E60" s="21"/>
      <c r="F60" s="18"/>
      <c r="G60" s="37">
        <f t="shared" ref="G60" si="10">E60*F60</f>
        <v>0</v>
      </c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</row>
    <row r="61" spans="1:38" s="44" customFormat="1" x14ac:dyDescent="0.2">
      <c r="A61" s="15" t="s">
        <v>306</v>
      </c>
      <c r="B61" s="125">
        <v>88309</v>
      </c>
      <c r="C61" s="16" t="s">
        <v>21</v>
      </c>
      <c r="D61" s="17" t="s">
        <v>7</v>
      </c>
      <c r="E61" s="24"/>
      <c r="F61" s="18"/>
      <c r="G61" s="37">
        <f>E61*F61</f>
        <v>0</v>
      </c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</row>
    <row r="62" spans="1:38" s="44" customFormat="1" x14ac:dyDescent="0.2">
      <c r="A62" s="15" t="s">
        <v>306</v>
      </c>
      <c r="B62" s="128">
        <v>88264</v>
      </c>
      <c r="C62" s="39" t="s">
        <v>29</v>
      </c>
      <c r="D62" s="34" t="s">
        <v>7</v>
      </c>
      <c r="E62" s="132"/>
      <c r="F62" s="36"/>
      <c r="G62" s="37">
        <f>E62*F62</f>
        <v>0</v>
      </c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</row>
    <row r="63" spans="1:38" s="44" customFormat="1" x14ac:dyDescent="0.2">
      <c r="A63" s="15" t="s">
        <v>306</v>
      </c>
      <c r="B63" s="128">
        <v>88247</v>
      </c>
      <c r="C63" s="39" t="s">
        <v>325</v>
      </c>
      <c r="D63" s="34" t="s">
        <v>7</v>
      </c>
      <c r="E63" s="132"/>
      <c r="F63" s="36"/>
      <c r="G63" s="37">
        <f>E63*F63</f>
        <v>0</v>
      </c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</row>
    <row r="64" spans="1:38" s="44" customFormat="1" x14ac:dyDescent="0.2">
      <c r="A64" s="15" t="s">
        <v>306</v>
      </c>
      <c r="B64" s="128">
        <v>88267</v>
      </c>
      <c r="C64" s="39" t="s">
        <v>326</v>
      </c>
      <c r="D64" s="34" t="s">
        <v>7</v>
      </c>
      <c r="E64" s="132"/>
      <c r="F64" s="36"/>
      <c r="G64" s="37">
        <f>E64*F64</f>
        <v>0</v>
      </c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</row>
    <row r="65" spans="1:38" ht="13.5" thickBot="1" x14ac:dyDescent="0.25">
      <c r="A65" s="67"/>
      <c r="B65" s="126"/>
      <c r="C65" s="62" t="s">
        <v>11</v>
      </c>
      <c r="D65" s="63"/>
      <c r="E65" s="64"/>
      <c r="F65" s="65"/>
      <c r="G65" s="66">
        <f>SUM(G60:G64)</f>
        <v>0</v>
      </c>
    </row>
    <row r="66" spans="1:38" x14ac:dyDescent="0.2">
      <c r="A66" s="336" t="s">
        <v>49</v>
      </c>
      <c r="B66" s="337"/>
      <c r="C66" s="8" t="s">
        <v>169</v>
      </c>
      <c r="D66" s="9"/>
      <c r="E66" s="22"/>
      <c r="F66" s="10"/>
      <c r="G66" s="11"/>
    </row>
    <row r="67" spans="1:38" s="44" customFormat="1" x14ac:dyDescent="0.2">
      <c r="A67" s="15"/>
      <c r="B67" s="128" t="s">
        <v>335</v>
      </c>
      <c r="C67" s="39" t="s">
        <v>80</v>
      </c>
      <c r="D67" s="34" t="s">
        <v>26</v>
      </c>
      <c r="E67" s="132"/>
      <c r="F67" s="36"/>
      <c r="G67" s="37">
        <f t="shared" ref="G67" si="11">E67*F67</f>
        <v>0</v>
      </c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</row>
    <row r="68" spans="1:38" ht="13.5" thickBot="1" x14ac:dyDescent="0.25">
      <c r="A68" s="67"/>
      <c r="B68" s="126"/>
      <c r="C68" s="62" t="s">
        <v>11</v>
      </c>
      <c r="D68" s="63"/>
      <c r="E68" s="64"/>
      <c r="F68" s="65"/>
      <c r="G68" s="66">
        <f>SUM(G67:G67)</f>
        <v>0</v>
      </c>
    </row>
    <row r="69" spans="1:38" x14ac:dyDescent="0.2">
      <c r="A69" s="336" t="s">
        <v>50</v>
      </c>
      <c r="B69" s="337"/>
      <c r="C69" s="8" t="s">
        <v>170</v>
      </c>
      <c r="D69" s="9"/>
      <c r="E69" s="22"/>
      <c r="F69" s="10"/>
      <c r="G69" s="11"/>
    </row>
    <row r="70" spans="1:38" x14ac:dyDescent="0.2">
      <c r="A70" s="15" t="s">
        <v>306</v>
      </c>
      <c r="B70" s="128">
        <v>88264</v>
      </c>
      <c r="C70" s="39" t="s">
        <v>29</v>
      </c>
      <c r="D70" s="34" t="s">
        <v>7</v>
      </c>
      <c r="E70" s="21"/>
      <c r="F70" s="36"/>
      <c r="G70" s="14">
        <f>E70*F70</f>
        <v>0</v>
      </c>
    </row>
    <row r="71" spans="1:38" s="44" customFormat="1" x14ac:dyDescent="0.2">
      <c r="A71" s="15"/>
      <c r="B71" s="128" t="s">
        <v>336</v>
      </c>
      <c r="C71" s="39" t="s">
        <v>170</v>
      </c>
      <c r="D71" s="34" t="s">
        <v>3</v>
      </c>
      <c r="E71" s="132"/>
      <c r="F71" s="36"/>
      <c r="G71" s="37">
        <f t="shared" ref="G71" si="12">E71*F71</f>
        <v>0</v>
      </c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</row>
    <row r="72" spans="1:38" ht="13.5" thickBot="1" x14ac:dyDescent="0.25">
      <c r="A72" s="67"/>
      <c r="B72" s="126"/>
      <c r="C72" s="62" t="s">
        <v>11</v>
      </c>
      <c r="D72" s="63"/>
      <c r="E72" s="64"/>
      <c r="F72" s="65"/>
      <c r="G72" s="66">
        <f>SUM(G70:G71)</f>
        <v>0</v>
      </c>
    </row>
    <row r="73" spans="1:38" x14ac:dyDescent="0.2">
      <c r="A73" s="336" t="s">
        <v>51</v>
      </c>
      <c r="B73" s="337"/>
      <c r="C73" s="8" t="s">
        <v>171</v>
      </c>
      <c r="D73" s="9"/>
      <c r="E73" s="22"/>
      <c r="F73" s="10"/>
      <c r="G73" s="11"/>
    </row>
    <row r="74" spans="1:38" x14ac:dyDescent="0.2">
      <c r="A74" s="15" t="s">
        <v>306</v>
      </c>
      <c r="B74" s="128">
        <v>88264</v>
      </c>
      <c r="C74" s="39" t="s">
        <v>29</v>
      </c>
      <c r="D74" s="34" t="s">
        <v>7</v>
      </c>
      <c r="E74" s="21"/>
      <c r="F74" s="36"/>
      <c r="G74" s="14">
        <f>E74*F74</f>
        <v>0</v>
      </c>
    </row>
    <row r="75" spans="1:38" s="44" customFormat="1" x14ac:dyDescent="0.2">
      <c r="A75" s="15"/>
      <c r="B75" s="128" t="s">
        <v>337</v>
      </c>
      <c r="C75" s="39" t="s">
        <v>171</v>
      </c>
      <c r="D75" s="34" t="s">
        <v>3</v>
      </c>
      <c r="E75" s="132"/>
      <c r="F75" s="36"/>
      <c r="G75" s="37">
        <f t="shared" ref="G75" si="13">E75*F75</f>
        <v>0</v>
      </c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</row>
    <row r="76" spans="1:38" ht="13.5" thickBot="1" x14ac:dyDescent="0.25">
      <c r="A76" s="67"/>
      <c r="B76" s="126"/>
      <c r="C76" s="62" t="s">
        <v>11</v>
      </c>
      <c r="D76" s="63"/>
      <c r="E76" s="64"/>
      <c r="F76" s="65"/>
      <c r="G76" s="66">
        <f>SUM(G74:G75)</f>
        <v>0</v>
      </c>
    </row>
    <row r="77" spans="1:38" x14ac:dyDescent="0.2">
      <c r="A77" s="336" t="s">
        <v>52</v>
      </c>
      <c r="B77" s="337"/>
      <c r="C77" s="8" t="str">
        <f>ELÉTRICO!E27</f>
        <v>Cabo de cobre isolado PVC resistente a chama 450/750V - 2,5mm²</v>
      </c>
      <c r="D77" s="9"/>
      <c r="E77" s="22"/>
      <c r="F77" s="10"/>
      <c r="G77" s="11"/>
    </row>
    <row r="78" spans="1:38" s="44" customFormat="1" x14ac:dyDescent="0.2">
      <c r="A78" s="15" t="s">
        <v>306</v>
      </c>
      <c r="B78" s="128">
        <v>88264</v>
      </c>
      <c r="C78" s="39" t="s">
        <v>29</v>
      </c>
      <c r="D78" s="34" t="s">
        <v>7</v>
      </c>
      <c r="E78" s="132"/>
      <c r="F78" s="36"/>
      <c r="G78" s="14">
        <f t="shared" ref="G78:G80" si="14">E78*F78</f>
        <v>0</v>
      </c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</row>
    <row r="79" spans="1:38" s="25" customFormat="1" x14ac:dyDescent="0.2">
      <c r="A79" s="13" t="s">
        <v>306</v>
      </c>
      <c r="B79" s="150">
        <v>88247</v>
      </c>
      <c r="C79" s="26" t="s">
        <v>325</v>
      </c>
      <c r="D79" s="27" t="s">
        <v>7</v>
      </c>
      <c r="E79" s="151"/>
      <c r="F79" s="28"/>
      <c r="G79" s="14">
        <f t="shared" si="14"/>
        <v>0</v>
      </c>
    </row>
    <row r="80" spans="1:38" s="25" customFormat="1" x14ac:dyDescent="0.2">
      <c r="A80" s="13"/>
      <c r="B80" s="150" t="s">
        <v>338</v>
      </c>
      <c r="C80" s="26" t="s">
        <v>165</v>
      </c>
      <c r="D80" s="27" t="s">
        <v>74</v>
      </c>
      <c r="E80" s="151"/>
      <c r="F80" s="28"/>
      <c r="G80" s="14">
        <f t="shared" si="14"/>
        <v>0</v>
      </c>
    </row>
    <row r="81" spans="1:38" ht="13.5" thickBot="1" x14ac:dyDescent="0.25">
      <c r="A81" s="67"/>
      <c r="B81" s="126"/>
      <c r="C81" s="62" t="s">
        <v>11</v>
      </c>
      <c r="D81" s="63"/>
      <c r="E81" s="64"/>
      <c r="F81" s="65"/>
      <c r="G81" s="66">
        <f>SUM(G78:G80)</f>
        <v>0</v>
      </c>
    </row>
    <row r="82" spans="1:38" x14ac:dyDescent="0.2">
      <c r="A82" s="336" t="s">
        <v>54</v>
      </c>
      <c r="B82" s="337"/>
      <c r="C82" s="8" t="str">
        <f>ELÉTRICO!E28</f>
        <v>Cabo de cobre isolado PVC resistente a chama 450/750V - 4mm²</v>
      </c>
      <c r="D82" s="9"/>
      <c r="E82" s="22"/>
      <c r="F82" s="10"/>
      <c r="G82" s="11"/>
    </row>
    <row r="83" spans="1:38" s="44" customFormat="1" x14ac:dyDescent="0.2">
      <c r="A83" s="15" t="s">
        <v>306</v>
      </c>
      <c r="B83" s="128">
        <v>88264</v>
      </c>
      <c r="C83" s="39" t="s">
        <v>29</v>
      </c>
      <c r="D83" s="34" t="s">
        <v>7</v>
      </c>
      <c r="E83" s="132"/>
      <c r="F83" s="36"/>
      <c r="G83" s="14">
        <f t="shared" ref="G83:G85" si="15">E83*F83</f>
        <v>0</v>
      </c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</row>
    <row r="84" spans="1:38" s="25" customFormat="1" x14ac:dyDescent="0.2">
      <c r="A84" s="13" t="s">
        <v>306</v>
      </c>
      <c r="B84" s="150">
        <v>88247</v>
      </c>
      <c r="C84" s="26" t="s">
        <v>325</v>
      </c>
      <c r="D84" s="27" t="s">
        <v>7</v>
      </c>
      <c r="E84" s="151"/>
      <c r="F84" s="28"/>
      <c r="G84" s="14">
        <f t="shared" si="15"/>
        <v>0</v>
      </c>
    </row>
    <row r="85" spans="1:38" s="25" customFormat="1" x14ac:dyDescent="0.2">
      <c r="A85" s="13"/>
      <c r="B85" s="150" t="s">
        <v>339</v>
      </c>
      <c r="C85" s="26" t="s">
        <v>166</v>
      </c>
      <c r="D85" s="27" t="s">
        <v>74</v>
      </c>
      <c r="E85" s="151"/>
      <c r="F85" s="28"/>
      <c r="G85" s="14">
        <f t="shared" si="15"/>
        <v>0</v>
      </c>
    </row>
    <row r="86" spans="1:38" ht="13.5" thickBot="1" x14ac:dyDescent="0.25">
      <c r="A86" s="67"/>
      <c r="B86" s="126"/>
      <c r="C86" s="62" t="s">
        <v>11</v>
      </c>
      <c r="D86" s="63"/>
      <c r="E86" s="64"/>
      <c r="F86" s="65"/>
      <c r="G86" s="66">
        <f>SUM(G83:G85)</f>
        <v>0</v>
      </c>
    </row>
    <row r="87" spans="1:38" x14ac:dyDescent="0.2">
      <c r="A87" s="336" t="s">
        <v>56</v>
      </c>
      <c r="B87" s="337"/>
      <c r="C87" s="8" t="str">
        <f>ELÉTRICO!E29</f>
        <v>Cabo de cobre isolado PVC resistente a chama 0,6/1kV - 10mm²</v>
      </c>
      <c r="D87" s="9"/>
      <c r="E87" s="22"/>
      <c r="F87" s="10"/>
      <c r="G87" s="11"/>
    </row>
    <row r="88" spans="1:38" s="44" customFormat="1" x14ac:dyDescent="0.2">
      <c r="A88" s="15" t="s">
        <v>306</v>
      </c>
      <c r="B88" s="128">
        <v>88264</v>
      </c>
      <c r="C88" s="39" t="s">
        <v>29</v>
      </c>
      <c r="D88" s="34" t="s">
        <v>7</v>
      </c>
      <c r="E88" s="132"/>
      <c r="F88" s="36"/>
      <c r="G88" s="14">
        <f t="shared" ref="G88:G90" si="16">E88*F88</f>
        <v>0</v>
      </c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</row>
    <row r="89" spans="1:38" s="25" customFormat="1" x14ac:dyDescent="0.2">
      <c r="A89" s="13" t="s">
        <v>306</v>
      </c>
      <c r="B89" s="150">
        <v>88247</v>
      </c>
      <c r="C89" s="26" t="s">
        <v>325</v>
      </c>
      <c r="D89" s="27" t="s">
        <v>7</v>
      </c>
      <c r="E89" s="151"/>
      <c r="F89" s="28"/>
      <c r="G89" s="14">
        <f t="shared" si="16"/>
        <v>0</v>
      </c>
    </row>
    <row r="90" spans="1:38" s="25" customFormat="1" x14ac:dyDescent="0.2">
      <c r="A90" s="13"/>
      <c r="B90" s="150" t="s">
        <v>340</v>
      </c>
      <c r="C90" s="26" t="s">
        <v>188</v>
      </c>
      <c r="D90" s="27" t="s">
        <v>74</v>
      </c>
      <c r="E90" s="151"/>
      <c r="F90" s="28"/>
      <c r="G90" s="14">
        <f t="shared" si="16"/>
        <v>0</v>
      </c>
    </row>
    <row r="91" spans="1:38" ht="13.5" thickBot="1" x14ac:dyDescent="0.25">
      <c r="A91" s="67"/>
      <c r="B91" s="126"/>
      <c r="C91" s="62" t="s">
        <v>11</v>
      </c>
      <c r="D91" s="63"/>
      <c r="E91" s="64"/>
      <c r="F91" s="65"/>
      <c r="G91" s="66">
        <f>SUM(G88:G90)</f>
        <v>0</v>
      </c>
    </row>
    <row r="92" spans="1:38" x14ac:dyDescent="0.2">
      <c r="A92" s="336" t="s">
        <v>57</v>
      </c>
      <c r="B92" s="337"/>
      <c r="C92" s="8" t="s">
        <v>158</v>
      </c>
      <c r="D92" s="9"/>
      <c r="E92" s="22"/>
      <c r="F92" s="10"/>
      <c r="G92" s="11"/>
    </row>
    <row r="93" spans="1:38" x14ac:dyDescent="0.2">
      <c r="A93" s="15" t="s">
        <v>306</v>
      </c>
      <c r="B93" s="128">
        <v>88264</v>
      </c>
      <c r="C93" s="39" t="s">
        <v>29</v>
      </c>
      <c r="D93" s="34" t="s">
        <v>7</v>
      </c>
      <c r="E93" s="21"/>
      <c r="F93" s="36"/>
      <c r="G93" s="14">
        <f t="shared" ref="G93:G94" si="17">E93*F93</f>
        <v>0</v>
      </c>
    </row>
    <row r="94" spans="1:38" s="25" customFormat="1" x14ac:dyDescent="0.2">
      <c r="A94" s="13"/>
      <c r="B94" s="150" t="s">
        <v>344</v>
      </c>
      <c r="C94" s="39" t="s">
        <v>158</v>
      </c>
      <c r="D94" s="34" t="s">
        <v>3</v>
      </c>
      <c r="E94" s="132"/>
      <c r="F94" s="36"/>
      <c r="G94" s="14">
        <f t="shared" si="17"/>
        <v>0</v>
      </c>
    </row>
    <row r="95" spans="1:38" ht="13.5" thickBot="1" x14ac:dyDescent="0.25">
      <c r="A95" s="67"/>
      <c r="B95" s="126"/>
      <c r="C95" s="62" t="s">
        <v>11</v>
      </c>
      <c r="D95" s="63"/>
      <c r="E95" s="64"/>
      <c r="F95" s="65"/>
      <c r="G95" s="66">
        <f>SUM(G93:G94)</f>
        <v>0</v>
      </c>
    </row>
    <row r="96" spans="1:38" x14ac:dyDescent="0.2">
      <c r="A96" s="336" t="s">
        <v>58</v>
      </c>
      <c r="B96" s="337"/>
      <c r="C96" s="8" t="s">
        <v>159</v>
      </c>
      <c r="D96" s="9"/>
      <c r="E96" s="22"/>
      <c r="F96" s="10"/>
      <c r="G96" s="11"/>
    </row>
    <row r="97" spans="1:7" x14ac:dyDescent="0.2">
      <c r="A97" s="13" t="s">
        <v>306</v>
      </c>
      <c r="B97" s="150">
        <v>88247</v>
      </c>
      <c r="C97" s="26" t="s">
        <v>325</v>
      </c>
      <c r="D97" s="17" t="s">
        <v>7</v>
      </c>
      <c r="E97" s="21"/>
      <c r="F97" s="28"/>
      <c r="G97" s="14">
        <f t="shared" ref="G97:G98" si="18">E97*F97</f>
        <v>0</v>
      </c>
    </row>
    <row r="98" spans="1:7" s="25" customFormat="1" x14ac:dyDescent="0.2">
      <c r="A98" s="13"/>
      <c r="B98" s="150" t="s">
        <v>345</v>
      </c>
      <c r="C98" s="39" t="s">
        <v>159</v>
      </c>
      <c r="D98" s="34" t="s">
        <v>3</v>
      </c>
      <c r="E98" s="132"/>
      <c r="F98" s="36"/>
      <c r="G98" s="14">
        <f t="shared" si="18"/>
        <v>0</v>
      </c>
    </row>
    <row r="99" spans="1:7" ht="13.5" thickBot="1" x14ac:dyDescent="0.25">
      <c r="A99" s="67"/>
      <c r="B99" s="126"/>
      <c r="C99" s="62" t="s">
        <v>11</v>
      </c>
      <c r="D99" s="63"/>
      <c r="E99" s="64"/>
      <c r="F99" s="65"/>
      <c r="G99" s="66">
        <f>SUM(G97:G98)</f>
        <v>0</v>
      </c>
    </row>
    <row r="100" spans="1:7" x14ac:dyDescent="0.2">
      <c r="A100" s="336" t="s">
        <v>59</v>
      </c>
      <c r="B100" s="337"/>
      <c r="C100" s="8" t="s">
        <v>160</v>
      </c>
      <c r="D100" s="9"/>
      <c r="E100" s="22"/>
      <c r="F100" s="10"/>
      <c r="G100" s="11"/>
    </row>
    <row r="101" spans="1:7" x14ac:dyDescent="0.2">
      <c r="A101" s="13" t="s">
        <v>306</v>
      </c>
      <c r="B101" s="150">
        <v>88247</v>
      </c>
      <c r="C101" s="26" t="s">
        <v>325</v>
      </c>
      <c r="D101" s="17" t="s">
        <v>7</v>
      </c>
      <c r="E101" s="21"/>
      <c r="F101" s="28"/>
      <c r="G101" s="14">
        <f t="shared" ref="G101:G102" si="19">E101*F101</f>
        <v>0</v>
      </c>
    </row>
    <row r="102" spans="1:7" s="25" customFormat="1" x14ac:dyDescent="0.2">
      <c r="A102" s="13"/>
      <c r="B102" s="150" t="s">
        <v>346</v>
      </c>
      <c r="C102" s="39" t="s">
        <v>160</v>
      </c>
      <c r="D102" s="34" t="s">
        <v>3</v>
      </c>
      <c r="E102" s="132"/>
      <c r="F102" s="36"/>
      <c r="G102" s="14">
        <f t="shared" si="19"/>
        <v>0</v>
      </c>
    </row>
    <row r="103" spans="1:7" ht="13.5" thickBot="1" x14ac:dyDescent="0.25">
      <c r="A103" s="67"/>
      <c r="B103" s="126"/>
      <c r="C103" s="62" t="s">
        <v>11</v>
      </c>
      <c r="D103" s="63"/>
      <c r="E103" s="64"/>
      <c r="F103" s="65"/>
      <c r="G103" s="66">
        <f>SUM(G101:G102)</f>
        <v>0</v>
      </c>
    </row>
    <row r="104" spans="1:7" x14ac:dyDescent="0.2">
      <c r="A104" s="336" t="s">
        <v>60</v>
      </c>
      <c r="B104" s="337"/>
      <c r="C104" s="8" t="s">
        <v>161</v>
      </c>
      <c r="D104" s="9"/>
      <c r="E104" s="22"/>
      <c r="F104" s="10"/>
      <c r="G104" s="11"/>
    </row>
    <row r="105" spans="1:7" x14ac:dyDescent="0.2">
      <c r="A105" s="15" t="s">
        <v>306</v>
      </c>
      <c r="B105" s="128">
        <v>88264</v>
      </c>
      <c r="C105" s="39" t="s">
        <v>29</v>
      </c>
      <c r="D105" s="34" t="s">
        <v>7</v>
      </c>
      <c r="E105" s="21"/>
      <c r="F105" s="36"/>
      <c r="G105" s="14">
        <f t="shared" ref="G105:G106" si="20">E105*F105</f>
        <v>0</v>
      </c>
    </row>
    <row r="106" spans="1:7" s="25" customFormat="1" x14ac:dyDescent="0.2">
      <c r="A106" s="13"/>
      <c r="B106" s="150" t="s">
        <v>347</v>
      </c>
      <c r="C106" s="39" t="s">
        <v>161</v>
      </c>
      <c r="D106" s="34" t="s">
        <v>3</v>
      </c>
      <c r="E106" s="132"/>
      <c r="F106" s="36"/>
      <c r="G106" s="14">
        <f t="shared" si="20"/>
        <v>0</v>
      </c>
    </row>
    <row r="107" spans="1:7" ht="13.5" thickBot="1" x14ac:dyDescent="0.25">
      <c r="A107" s="67"/>
      <c r="B107" s="126"/>
      <c r="C107" s="62" t="s">
        <v>11</v>
      </c>
      <c r="D107" s="63"/>
      <c r="E107" s="64"/>
      <c r="F107" s="65"/>
      <c r="G107" s="66">
        <f>SUM(G105:G106)</f>
        <v>0</v>
      </c>
    </row>
    <row r="108" spans="1:7" x14ac:dyDescent="0.2">
      <c r="A108" s="336" t="s">
        <v>61</v>
      </c>
      <c r="B108" s="337"/>
      <c r="C108" s="8" t="s">
        <v>162</v>
      </c>
      <c r="D108" s="9"/>
      <c r="E108" s="22"/>
      <c r="F108" s="10"/>
      <c r="G108" s="11"/>
    </row>
    <row r="109" spans="1:7" x14ac:dyDescent="0.2">
      <c r="A109" s="13" t="s">
        <v>306</v>
      </c>
      <c r="B109" s="150">
        <v>88247</v>
      </c>
      <c r="C109" s="26" t="s">
        <v>325</v>
      </c>
      <c r="D109" s="17" t="s">
        <v>7</v>
      </c>
      <c r="E109" s="21"/>
      <c r="F109" s="28"/>
      <c r="G109" s="14">
        <f t="shared" ref="G109:G110" si="21">E109*F109</f>
        <v>0</v>
      </c>
    </row>
    <row r="110" spans="1:7" s="25" customFormat="1" x14ac:dyDescent="0.2">
      <c r="A110" s="13"/>
      <c r="B110" s="150" t="s">
        <v>348</v>
      </c>
      <c r="C110" s="39" t="s">
        <v>162</v>
      </c>
      <c r="D110" s="34" t="s">
        <v>3</v>
      </c>
      <c r="E110" s="132"/>
      <c r="F110" s="36"/>
      <c r="G110" s="14">
        <f t="shared" si="21"/>
        <v>0</v>
      </c>
    </row>
    <row r="111" spans="1:7" ht="13.5" thickBot="1" x14ac:dyDescent="0.25">
      <c r="A111" s="67"/>
      <c r="B111" s="126"/>
      <c r="C111" s="62" t="s">
        <v>11</v>
      </c>
      <c r="D111" s="63"/>
      <c r="E111" s="64"/>
      <c r="F111" s="65"/>
      <c r="G111" s="66">
        <f>SUM(G109:G110)</f>
        <v>0</v>
      </c>
    </row>
    <row r="112" spans="1:7" x14ac:dyDescent="0.2">
      <c r="A112" s="336" t="s">
        <v>62</v>
      </c>
      <c r="B112" s="337"/>
      <c r="C112" s="8" t="s">
        <v>163</v>
      </c>
      <c r="D112" s="9"/>
      <c r="E112" s="22"/>
      <c r="F112" s="10"/>
      <c r="G112" s="11"/>
    </row>
    <row r="113" spans="1:7" x14ac:dyDescent="0.2">
      <c r="A113" s="13" t="s">
        <v>306</v>
      </c>
      <c r="B113" s="150">
        <v>88247</v>
      </c>
      <c r="C113" s="26" t="s">
        <v>325</v>
      </c>
      <c r="D113" s="17" t="s">
        <v>7</v>
      </c>
      <c r="E113" s="21"/>
      <c r="F113" s="28"/>
      <c r="G113" s="14">
        <f t="shared" ref="G113:G114" si="22">E113*F113</f>
        <v>0</v>
      </c>
    </row>
    <row r="114" spans="1:7" s="25" customFormat="1" x14ac:dyDescent="0.2">
      <c r="A114" s="13"/>
      <c r="B114" s="150" t="s">
        <v>349</v>
      </c>
      <c r="C114" s="39" t="s">
        <v>163</v>
      </c>
      <c r="D114" s="34" t="s">
        <v>3</v>
      </c>
      <c r="E114" s="132"/>
      <c r="F114" s="36"/>
      <c r="G114" s="14">
        <f t="shared" si="22"/>
        <v>0</v>
      </c>
    </row>
    <row r="115" spans="1:7" ht="13.5" thickBot="1" x14ac:dyDescent="0.25">
      <c r="A115" s="67"/>
      <c r="B115" s="126"/>
      <c r="C115" s="62" t="s">
        <v>11</v>
      </c>
      <c r="D115" s="63"/>
      <c r="E115" s="64"/>
      <c r="F115" s="65"/>
      <c r="G115" s="66">
        <f>SUM(G113:G114)</f>
        <v>0</v>
      </c>
    </row>
    <row r="116" spans="1:7" ht="38.25" x14ac:dyDescent="0.2">
      <c r="A116" s="336" t="s">
        <v>63</v>
      </c>
      <c r="B116" s="337"/>
      <c r="C116" s="8" t="str">
        <f>ELÉTRICO!E17</f>
        <v>Conjunto caixa de tomada e espelho, completo, com caixa em ferro esmaltado 4x2", com encaixe para eletrodutos de ate ø1" e duas tomada hexagonal (NBR 14136) 2P+T 20A</v>
      </c>
      <c r="D116" s="9"/>
      <c r="E116" s="22"/>
      <c r="F116" s="10"/>
      <c r="G116" s="11"/>
    </row>
    <row r="117" spans="1:7" x14ac:dyDescent="0.2">
      <c r="A117" s="13" t="s">
        <v>306</v>
      </c>
      <c r="B117" s="150">
        <v>88247</v>
      </c>
      <c r="C117" s="26" t="s">
        <v>325</v>
      </c>
      <c r="D117" s="17" t="s">
        <v>7</v>
      </c>
      <c r="E117" s="21"/>
      <c r="F117" s="28"/>
      <c r="G117" s="14">
        <f t="shared" ref="G117:G118" si="23">E117*F117</f>
        <v>0</v>
      </c>
    </row>
    <row r="118" spans="1:7" s="25" customFormat="1" ht="38.25" x14ac:dyDescent="0.2">
      <c r="A118" s="13"/>
      <c r="B118" s="150" t="s">
        <v>350</v>
      </c>
      <c r="C118" s="39" t="s">
        <v>154</v>
      </c>
      <c r="D118" s="34" t="s">
        <v>3</v>
      </c>
      <c r="E118" s="132"/>
      <c r="F118" s="36"/>
      <c r="G118" s="14">
        <f t="shared" si="23"/>
        <v>0</v>
      </c>
    </row>
    <row r="119" spans="1:7" ht="13.5" thickBot="1" x14ac:dyDescent="0.25">
      <c r="A119" s="67"/>
      <c r="B119" s="126"/>
      <c r="C119" s="62" t="s">
        <v>11</v>
      </c>
      <c r="D119" s="63"/>
      <c r="E119" s="64"/>
      <c r="F119" s="65"/>
      <c r="G119" s="66">
        <f>SUM(G117:G118)</f>
        <v>0</v>
      </c>
    </row>
    <row r="120" spans="1:7" ht="25.5" x14ac:dyDescent="0.2">
      <c r="A120" s="336" t="s">
        <v>66</v>
      </c>
      <c r="B120" s="337"/>
      <c r="C120" s="8" t="str">
        <f>ELÉTRICO!E18</f>
        <v>Conjunto caixa de tomada, completo, com caixa em ferro esmaltado 4x2", com encaixe para eletrodutos de ate ø1"</v>
      </c>
      <c r="D120" s="9"/>
      <c r="E120" s="22"/>
      <c r="F120" s="10"/>
      <c r="G120" s="11"/>
    </row>
    <row r="121" spans="1:7" x14ac:dyDescent="0.2">
      <c r="A121" s="13" t="s">
        <v>306</v>
      </c>
      <c r="B121" s="150">
        <v>88247</v>
      </c>
      <c r="C121" s="26" t="s">
        <v>325</v>
      </c>
      <c r="D121" s="17" t="s">
        <v>7</v>
      </c>
      <c r="E121" s="21"/>
      <c r="F121" s="28"/>
      <c r="G121" s="14">
        <f t="shared" ref="G121:G122" si="24">E121*F121</f>
        <v>0</v>
      </c>
    </row>
    <row r="122" spans="1:7" s="25" customFormat="1" ht="38.25" x14ac:dyDescent="0.2">
      <c r="A122" s="13"/>
      <c r="B122" s="150" t="s">
        <v>351</v>
      </c>
      <c r="C122" s="39" t="s">
        <v>156</v>
      </c>
      <c r="D122" s="34" t="s">
        <v>3</v>
      </c>
      <c r="E122" s="132"/>
      <c r="F122" s="36"/>
      <c r="G122" s="14">
        <f t="shared" si="24"/>
        <v>0</v>
      </c>
    </row>
    <row r="123" spans="1:7" ht="13.5" thickBot="1" x14ac:dyDescent="0.25">
      <c r="A123" s="67"/>
      <c r="B123" s="126"/>
      <c r="C123" s="62" t="s">
        <v>11</v>
      </c>
      <c r="D123" s="63"/>
      <c r="E123" s="64"/>
      <c r="F123" s="65"/>
      <c r="G123" s="66">
        <f>SUM(G121:G122)</f>
        <v>0</v>
      </c>
    </row>
    <row r="124" spans="1:7" ht="25.5" x14ac:dyDescent="0.2">
      <c r="A124" s="336" t="s">
        <v>67</v>
      </c>
      <c r="B124" s="337"/>
      <c r="C124" s="8" t="str">
        <f>ELÉTRICO!E10</f>
        <v>Quadro de distribuição de embutir para 16 disjuntores padrão DIN, barramento de 100A</v>
      </c>
      <c r="D124" s="9"/>
      <c r="E124" s="22"/>
      <c r="F124" s="10"/>
      <c r="G124" s="11"/>
    </row>
    <row r="125" spans="1:7" x14ac:dyDescent="0.2">
      <c r="A125" s="15" t="s">
        <v>306</v>
      </c>
      <c r="B125" s="128">
        <v>88264</v>
      </c>
      <c r="C125" s="39" t="s">
        <v>29</v>
      </c>
      <c r="D125" s="34" t="s">
        <v>7</v>
      </c>
      <c r="E125" s="21"/>
      <c r="F125" s="36"/>
      <c r="G125" s="14">
        <f t="shared" ref="G125:G130" si="25">E125*F125</f>
        <v>0</v>
      </c>
    </row>
    <row r="126" spans="1:7" s="25" customFormat="1" x14ac:dyDescent="0.2">
      <c r="A126" s="13" t="s">
        <v>306</v>
      </c>
      <c r="B126" s="150">
        <v>88247</v>
      </c>
      <c r="C126" s="26" t="s">
        <v>325</v>
      </c>
      <c r="D126" s="34" t="s">
        <v>7</v>
      </c>
      <c r="E126" s="132"/>
      <c r="F126" s="28"/>
      <c r="G126" s="14">
        <f t="shared" si="25"/>
        <v>0</v>
      </c>
    </row>
    <row r="127" spans="1:7" s="44" customFormat="1" ht="25.5" x14ac:dyDescent="0.2">
      <c r="A127" s="15"/>
      <c r="B127" s="128" t="s">
        <v>352</v>
      </c>
      <c r="C127" s="39" t="s">
        <v>186</v>
      </c>
      <c r="D127" s="34" t="s">
        <v>3</v>
      </c>
      <c r="E127" s="132"/>
      <c r="F127" s="36"/>
      <c r="G127" s="37">
        <f t="shared" si="25"/>
        <v>0</v>
      </c>
    </row>
    <row r="128" spans="1:7" s="44" customFormat="1" x14ac:dyDescent="0.2">
      <c r="A128" s="15"/>
      <c r="B128" s="128" t="s">
        <v>353</v>
      </c>
      <c r="C128" s="39" t="s">
        <v>183</v>
      </c>
      <c r="D128" s="34" t="s">
        <v>3</v>
      </c>
      <c r="E128" s="132"/>
      <c r="F128" s="36"/>
      <c r="G128" s="37">
        <f t="shared" si="25"/>
        <v>0</v>
      </c>
    </row>
    <row r="129" spans="1:7" s="44" customFormat="1" x14ac:dyDescent="0.2">
      <c r="A129" s="15"/>
      <c r="B129" s="128" t="s">
        <v>354</v>
      </c>
      <c r="C129" s="39" t="s">
        <v>184</v>
      </c>
      <c r="D129" s="34" t="s">
        <v>3</v>
      </c>
      <c r="E129" s="132"/>
      <c r="F129" s="36"/>
      <c r="G129" s="37">
        <f t="shared" si="25"/>
        <v>0</v>
      </c>
    </row>
    <row r="130" spans="1:7" s="44" customFormat="1" x14ac:dyDescent="0.2">
      <c r="A130" s="15"/>
      <c r="B130" s="128" t="s">
        <v>355</v>
      </c>
      <c r="C130" s="39" t="s">
        <v>185</v>
      </c>
      <c r="D130" s="34" t="s">
        <v>3</v>
      </c>
      <c r="E130" s="132"/>
      <c r="F130" s="36"/>
      <c r="G130" s="37">
        <f t="shared" si="25"/>
        <v>0</v>
      </c>
    </row>
    <row r="131" spans="1:7" ht="13.5" thickBot="1" x14ac:dyDescent="0.25">
      <c r="A131" s="67"/>
      <c r="B131" s="126"/>
      <c r="C131" s="62" t="s">
        <v>11</v>
      </c>
      <c r="D131" s="63"/>
      <c r="E131" s="64"/>
      <c r="F131" s="65"/>
      <c r="G131" s="66">
        <f>SUM(G125:G130)</f>
        <v>0</v>
      </c>
    </row>
    <row r="132" spans="1:7" x14ac:dyDescent="0.2">
      <c r="A132" s="336" t="s">
        <v>68</v>
      </c>
      <c r="B132" s="337"/>
      <c r="C132" s="8" t="s">
        <v>148</v>
      </c>
      <c r="D132" s="9"/>
      <c r="E132" s="22"/>
      <c r="F132" s="10"/>
      <c r="G132" s="11"/>
    </row>
    <row r="133" spans="1:7" x14ac:dyDescent="0.2">
      <c r="A133" s="15" t="s">
        <v>306</v>
      </c>
      <c r="B133" s="128">
        <v>88264</v>
      </c>
      <c r="C133" s="39" t="s">
        <v>29</v>
      </c>
      <c r="D133" s="34" t="s">
        <v>7</v>
      </c>
      <c r="E133" s="21"/>
      <c r="F133" s="36"/>
      <c r="G133" s="14">
        <f t="shared" ref="G133:G134" si="26">E133*F133</f>
        <v>0</v>
      </c>
    </row>
    <row r="134" spans="1:7" s="44" customFormat="1" x14ac:dyDescent="0.2">
      <c r="A134" s="15"/>
      <c r="B134" s="128" t="s">
        <v>356</v>
      </c>
      <c r="C134" s="39" t="s">
        <v>148</v>
      </c>
      <c r="D134" s="34" t="s">
        <v>3</v>
      </c>
      <c r="E134" s="132"/>
      <c r="F134" s="36"/>
      <c r="G134" s="37">
        <f t="shared" si="26"/>
        <v>0</v>
      </c>
    </row>
    <row r="135" spans="1:7" ht="13.5" thickBot="1" x14ac:dyDescent="0.25">
      <c r="A135" s="67"/>
      <c r="B135" s="126"/>
      <c r="C135" s="62" t="s">
        <v>11</v>
      </c>
      <c r="D135" s="63"/>
      <c r="E135" s="64"/>
      <c r="F135" s="65"/>
      <c r="G135" s="66">
        <f>SUM(G133:G134)</f>
        <v>0</v>
      </c>
    </row>
    <row r="136" spans="1:7" x14ac:dyDescent="0.2">
      <c r="A136" s="336" t="s">
        <v>69</v>
      </c>
      <c r="B136" s="337"/>
      <c r="C136" s="8" t="s">
        <v>149</v>
      </c>
      <c r="D136" s="9"/>
      <c r="E136" s="22"/>
      <c r="F136" s="10"/>
      <c r="G136" s="11"/>
    </row>
    <row r="137" spans="1:7" x14ac:dyDescent="0.2">
      <c r="A137" s="15" t="s">
        <v>306</v>
      </c>
      <c r="B137" s="128">
        <v>88264</v>
      </c>
      <c r="C137" s="39" t="s">
        <v>29</v>
      </c>
      <c r="D137" s="34" t="s">
        <v>7</v>
      </c>
      <c r="E137" s="21"/>
      <c r="F137" s="36"/>
      <c r="G137" s="14">
        <f t="shared" ref="G137:G138" si="27">E137*F137</f>
        <v>0</v>
      </c>
    </row>
    <row r="138" spans="1:7" s="44" customFormat="1" x14ac:dyDescent="0.2">
      <c r="A138" s="15"/>
      <c r="B138" s="128" t="s">
        <v>357</v>
      </c>
      <c r="C138" s="39" t="s">
        <v>149</v>
      </c>
      <c r="D138" s="34" t="s">
        <v>3</v>
      </c>
      <c r="E138" s="132"/>
      <c r="F138" s="36"/>
      <c r="G138" s="37">
        <f t="shared" si="27"/>
        <v>0</v>
      </c>
    </row>
    <row r="139" spans="1:7" ht="13.5" thickBot="1" x14ac:dyDescent="0.25">
      <c r="A139" s="67"/>
      <c r="B139" s="126"/>
      <c r="C139" s="62" t="s">
        <v>11</v>
      </c>
      <c r="D139" s="63"/>
      <c r="E139" s="64"/>
      <c r="F139" s="65"/>
      <c r="G139" s="66">
        <f>SUM(G137:G138)</f>
        <v>0</v>
      </c>
    </row>
    <row r="140" spans="1:7" x14ac:dyDescent="0.2">
      <c r="A140" s="336" t="s">
        <v>70</v>
      </c>
      <c r="B140" s="337"/>
      <c r="C140" s="8" t="s">
        <v>150</v>
      </c>
      <c r="D140" s="9"/>
      <c r="E140" s="22"/>
      <c r="F140" s="10"/>
      <c r="G140" s="11"/>
    </row>
    <row r="141" spans="1:7" x14ac:dyDescent="0.2">
      <c r="A141" s="15" t="s">
        <v>306</v>
      </c>
      <c r="B141" s="128">
        <v>88264</v>
      </c>
      <c r="C141" s="39" t="s">
        <v>29</v>
      </c>
      <c r="D141" s="34" t="s">
        <v>7</v>
      </c>
      <c r="E141" s="21"/>
      <c r="F141" s="36"/>
      <c r="G141" s="14">
        <f t="shared" ref="G141:G142" si="28">E141*F141</f>
        <v>0</v>
      </c>
    </row>
    <row r="142" spans="1:7" s="44" customFormat="1" x14ac:dyDescent="0.2">
      <c r="A142" s="15"/>
      <c r="B142" s="128" t="s">
        <v>358</v>
      </c>
      <c r="C142" s="39" t="s">
        <v>150</v>
      </c>
      <c r="D142" s="34" t="s">
        <v>3</v>
      </c>
      <c r="E142" s="132"/>
      <c r="F142" s="36"/>
      <c r="G142" s="37">
        <f t="shared" si="28"/>
        <v>0</v>
      </c>
    </row>
    <row r="143" spans="1:7" ht="13.5" thickBot="1" x14ac:dyDescent="0.25">
      <c r="A143" s="67"/>
      <c r="B143" s="126"/>
      <c r="C143" s="62" t="s">
        <v>11</v>
      </c>
      <c r="D143" s="63"/>
      <c r="E143" s="64"/>
      <c r="F143" s="65"/>
      <c r="G143" s="66">
        <f>SUM(G141:G142)</f>
        <v>0</v>
      </c>
    </row>
    <row r="144" spans="1:7" x14ac:dyDescent="0.2">
      <c r="A144" s="336" t="s">
        <v>71</v>
      </c>
      <c r="B144" s="337"/>
      <c r="C144" s="8" t="s">
        <v>151</v>
      </c>
      <c r="D144" s="9"/>
      <c r="E144" s="22"/>
      <c r="F144" s="10"/>
      <c r="G144" s="11"/>
    </row>
    <row r="145" spans="1:7" x14ac:dyDescent="0.2">
      <c r="A145" s="15" t="s">
        <v>306</v>
      </c>
      <c r="B145" s="128">
        <v>88264</v>
      </c>
      <c r="C145" s="39" t="s">
        <v>29</v>
      </c>
      <c r="D145" s="34" t="s">
        <v>7</v>
      </c>
      <c r="E145" s="21"/>
      <c r="F145" s="36"/>
      <c r="G145" s="14">
        <f t="shared" ref="G145:G146" si="29">E145*F145</f>
        <v>0</v>
      </c>
    </row>
    <row r="146" spans="1:7" s="44" customFormat="1" x14ac:dyDescent="0.2">
      <c r="A146" s="15"/>
      <c r="B146" s="128" t="s">
        <v>359</v>
      </c>
      <c r="C146" s="39" t="s">
        <v>151</v>
      </c>
      <c r="D146" s="34" t="s">
        <v>3</v>
      </c>
      <c r="E146" s="132"/>
      <c r="F146" s="36"/>
      <c r="G146" s="37">
        <f t="shared" si="29"/>
        <v>0</v>
      </c>
    </row>
    <row r="147" spans="1:7" ht="13.5" thickBot="1" x14ac:dyDescent="0.25">
      <c r="A147" s="67"/>
      <c r="B147" s="126"/>
      <c r="C147" s="62" t="s">
        <v>11</v>
      </c>
      <c r="D147" s="63"/>
      <c r="E147" s="64"/>
      <c r="F147" s="65"/>
      <c r="G147" s="66">
        <f>SUM(G145:G146)</f>
        <v>0</v>
      </c>
    </row>
    <row r="148" spans="1:7" x14ac:dyDescent="0.2">
      <c r="A148" s="336" t="s">
        <v>72</v>
      </c>
      <c r="B148" s="337"/>
      <c r="C148" s="8" t="s">
        <v>152</v>
      </c>
      <c r="D148" s="9"/>
      <c r="E148" s="22"/>
      <c r="F148" s="10"/>
      <c r="G148" s="11"/>
    </row>
    <row r="149" spans="1:7" x14ac:dyDescent="0.2">
      <c r="A149" s="15" t="s">
        <v>306</v>
      </c>
      <c r="B149" s="128">
        <v>88264</v>
      </c>
      <c r="C149" s="39" t="s">
        <v>29</v>
      </c>
      <c r="D149" s="34" t="s">
        <v>7</v>
      </c>
      <c r="E149" s="21"/>
      <c r="F149" s="36"/>
      <c r="G149" s="14">
        <f t="shared" ref="G149:G150" si="30">E149*F149</f>
        <v>0</v>
      </c>
    </row>
    <row r="150" spans="1:7" s="44" customFormat="1" x14ac:dyDescent="0.2">
      <c r="A150" s="15"/>
      <c r="B150" s="128" t="s">
        <v>360</v>
      </c>
      <c r="C150" s="39" t="s">
        <v>152</v>
      </c>
      <c r="D150" s="34" t="s">
        <v>3</v>
      </c>
      <c r="E150" s="132"/>
      <c r="F150" s="36"/>
      <c r="G150" s="37">
        <f t="shared" si="30"/>
        <v>0</v>
      </c>
    </row>
    <row r="151" spans="1:7" ht="13.5" thickBot="1" x14ac:dyDescent="0.25">
      <c r="A151" s="67"/>
      <c r="B151" s="126"/>
      <c r="C151" s="62" t="s">
        <v>11</v>
      </c>
      <c r="D151" s="63"/>
      <c r="E151" s="64"/>
      <c r="F151" s="65"/>
      <c r="G151" s="66">
        <f>SUM(G149:G150)</f>
        <v>0</v>
      </c>
    </row>
    <row r="152" spans="1:7" ht="25.5" x14ac:dyDescent="0.2">
      <c r="A152" s="336" t="s">
        <v>73</v>
      </c>
      <c r="B152" s="337"/>
      <c r="C152" s="8" t="s">
        <v>179</v>
      </c>
      <c r="D152" s="9"/>
      <c r="E152" s="22"/>
      <c r="F152" s="10"/>
      <c r="G152" s="11"/>
    </row>
    <row r="153" spans="1:7" s="25" customFormat="1" x14ac:dyDescent="0.2">
      <c r="A153" s="13" t="s">
        <v>306</v>
      </c>
      <c r="B153" s="150">
        <v>88267</v>
      </c>
      <c r="C153" s="26" t="s">
        <v>326</v>
      </c>
      <c r="D153" s="27" t="s">
        <v>7</v>
      </c>
      <c r="E153" s="20"/>
      <c r="F153" s="28"/>
      <c r="G153" s="14">
        <f t="shared" ref="G153:G157" si="31">E153*F153</f>
        <v>0</v>
      </c>
    </row>
    <row r="154" spans="1:7" s="25" customFormat="1" x14ac:dyDescent="0.2">
      <c r="A154" s="13" t="s">
        <v>306</v>
      </c>
      <c r="B154" s="150">
        <v>88243</v>
      </c>
      <c r="C154" s="26" t="s">
        <v>361</v>
      </c>
      <c r="D154" s="27" t="s">
        <v>7</v>
      </c>
      <c r="E154" s="20"/>
      <c r="F154" s="28"/>
      <c r="G154" s="14">
        <f t="shared" si="31"/>
        <v>0</v>
      </c>
    </row>
    <row r="155" spans="1:7" s="25" customFormat="1" ht="25.5" x14ac:dyDescent="0.2">
      <c r="A155" s="13"/>
      <c r="B155" s="150" t="s">
        <v>362</v>
      </c>
      <c r="C155" s="26" t="s">
        <v>179</v>
      </c>
      <c r="D155" s="27" t="s">
        <v>74</v>
      </c>
      <c r="E155" s="20"/>
      <c r="F155" s="28"/>
      <c r="G155" s="14">
        <f t="shared" si="31"/>
        <v>0</v>
      </c>
    </row>
    <row r="156" spans="1:7" s="25" customFormat="1" x14ac:dyDescent="0.2">
      <c r="A156" s="13"/>
      <c r="B156" s="150" t="s">
        <v>363</v>
      </c>
      <c r="C156" s="26" t="s">
        <v>81</v>
      </c>
      <c r="D156" s="27" t="s">
        <v>82</v>
      </c>
      <c r="E156" s="20"/>
      <c r="F156" s="28"/>
      <c r="G156" s="14">
        <f t="shared" si="31"/>
        <v>0</v>
      </c>
    </row>
    <row r="157" spans="1:7" s="25" customFormat="1" x14ac:dyDescent="0.2">
      <c r="A157" s="13"/>
      <c r="B157" s="150" t="s">
        <v>335</v>
      </c>
      <c r="C157" s="26" t="s">
        <v>80</v>
      </c>
      <c r="D157" s="27" t="s">
        <v>3</v>
      </c>
      <c r="E157" s="20"/>
      <c r="F157" s="28"/>
      <c r="G157" s="14">
        <f t="shared" si="31"/>
        <v>0</v>
      </c>
    </row>
    <row r="158" spans="1:7" ht="13.5" thickBot="1" x14ac:dyDescent="0.25">
      <c r="A158" s="67"/>
      <c r="B158" s="126"/>
      <c r="C158" s="62" t="s">
        <v>11</v>
      </c>
      <c r="D158" s="63"/>
      <c r="E158" s="64"/>
      <c r="F158" s="65"/>
      <c r="G158" s="66">
        <f>SUM(G153:G157)</f>
        <v>0</v>
      </c>
    </row>
    <row r="159" spans="1:7" ht="25.5" x14ac:dyDescent="0.2">
      <c r="A159" s="336" t="s">
        <v>75</v>
      </c>
      <c r="B159" s="337"/>
      <c r="C159" s="8" t="str">
        <f>HIDRÁULICO!E14</f>
        <v>Registro de gaveta Ø1" soldável em PVC marrom Tigre ou equivalente técnico*</v>
      </c>
      <c r="D159" s="9"/>
      <c r="E159" s="22"/>
      <c r="F159" s="10"/>
      <c r="G159" s="11"/>
    </row>
    <row r="160" spans="1:7" x14ac:dyDescent="0.2">
      <c r="A160" s="13" t="s">
        <v>306</v>
      </c>
      <c r="B160" s="150">
        <v>88267</v>
      </c>
      <c r="C160" s="26" t="s">
        <v>326</v>
      </c>
      <c r="D160" s="17" t="s">
        <v>7</v>
      </c>
      <c r="E160" s="21"/>
      <c r="F160" s="28"/>
      <c r="G160" s="14">
        <f t="shared" ref="G160:G163" si="32">E160*F160</f>
        <v>0</v>
      </c>
    </row>
    <row r="161" spans="1:7" s="25" customFormat="1" ht="25.5" x14ac:dyDescent="0.2">
      <c r="A161" s="13"/>
      <c r="B161" s="150" t="s">
        <v>364</v>
      </c>
      <c r="C161" s="26" t="str">
        <f>C159</f>
        <v>Registro de gaveta Ø1" soldável em PVC marrom Tigre ou equivalente técnico*</v>
      </c>
      <c r="D161" s="27" t="s">
        <v>3</v>
      </c>
      <c r="E161" s="20"/>
      <c r="F161" s="28"/>
      <c r="G161" s="14">
        <f t="shared" si="32"/>
        <v>0</v>
      </c>
    </row>
    <row r="162" spans="1:7" s="25" customFormat="1" x14ac:dyDescent="0.2">
      <c r="A162" s="13"/>
      <c r="B162" s="150" t="s">
        <v>365</v>
      </c>
      <c r="C162" s="26" t="s">
        <v>64</v>
      </c>
      <c r="D162" s="27" t="s">
        <v>3</v>
      </c>
      <c r="E162" s="20"/>
      <c r="F162" s="28"/>
      <c r="G162" s="14">
        <f t="shared" si="32"/>
        <v>0</v>
      </c>
    </row>
    <row r="163" spans="1:7" s="25" customFormat="1" x14ac:dyDescent="0.2">
      <c r="A163" s="13"/>
      <c r="B163" s="150" t="s">
        <v>366</v>
      </c>
      <c r="C163" s="26" t="s">
        <v>65</v>
      </c>
      <c r="D163" s="27" t="s">
        <v>3</v>
      </c>
      <c r="E163" s="20"/>
      <c r="F163" s="28"/>
      <c r="G163" s="14">
        <f t="shared" si="32"/>
        <v>0</v>
      </c>
    </row>
    <row r="164" spans="1:7" ht="13.5" thickBot="1" x14ac:dyDescent="0.25">
      <c r="A164" s="67"/>
      <c r="B164" s="126"/>
      <c r="C164" s="62" t="s">
        <v>11</v>
      </c>
      <c r="D164" s="63"/>
      <c r="E164" s="64"/>
      <c r="F164" s="65"/>
      <c r="G164" s="66">
        <f>SUM(G160:G163)</f>
        <v>0</v>
      </c>
    </row>
    <row r="165" spans="1:7" ht="25.5" x14ac:dyDescent="0.2">
      <c r="A165" s="336" t="s">
        <v>76</v>
      </c>
      <c r="B165" s="337"/>
      <c r="C165" s="8" t="str">
        <f>HIDRÁULICO!E15</f>
        <v>Adaptador para caixa d´água com registro Ø1" Tigre ou equivalente técnico*</v>
      </c>
      <c r="D165" s="9"/>
      <c r="E165" s="22"/>
      <c r="F165" s="10"/>
      <c r="G165" s="11"/>
    </row>
    <row r="166" spans="1:7" x14ac:dyDescent="0.2">
      <c r="A166" s="13" t="s">
        <v>306</v>
      </c>
      <c r="B166" s="150">
        <v>88243</v>
      </c>
      <c r="C166" s="26" t="s">
        <v>361</v>
      </c>
      <c r="D166" s="17" t="s">
        <v>7</v>
      </c>
      <c r="E166" s="21"/>
      <c r="F166" s="28"/>
      <c r="G166" s="14">
        <f t="shared" ref="G166:G167" si="33">E166*F166</f>
        <v>0</v>
      </c>
    </row>
    <row r="167" spans="1:7" s="25" customFormat="1" ht="25.5" x14ac:dyDescent="0.2">
      <c r="A167" s="13"/>
      <c r="B167" s="150" t="s">
        <v>367</v>
      </c>
      <c r="C167" s="26" t="str">
        <f>C165</f>
        <v>Adaptador para caixa d´água com registro Ø1" Tigre ou equivalente técnico*</v>
      </c>
      <c r="D167" s="27" t="s">
        <v>3</v>
      </c>
      <c r="E167" s="20"/>
      <c r="F167" s="28"/>
      <c r="G167" s="14">
        <f t="shared" si="33"/>
        <v>0</v>
      </c>
    </row>
    <row r="168" spans="1:7" ht="13.5" thickBot="1" x14ac:dyDescent="0.25">
      <c r="A168" s="67"/>
      <c r="B168" s="126"/>
      <c r="C168" s="62" t="s">
        <v>11</v>
      </c>
      <c r="D168" s="63"/>
      <c r="E168" s="64"/>
      <c r="F168" s="65"/>
      <c r="G168" s="66">
        <f>SUM(G166:G167)</f>
        <v>0</v>
      </c>
    </row>
    <row r="169" spans="1:7" ht="25.5" x14ac:dyDescent="0.2">
      <c r="A169" s="336" t="s">
        <v>77</v>
      </c>
      <c r="B169" s="337"/>
      <c r="C169" s="8" t="str">
        <f>HIDRÁULICO!E16</f>
        <v>Joelho 90° soldável Ø32mm em PVC marrom Tigre ou equivalente técnico*</v>
      </c>
      <c r="D169" s="9"/>
      <c r="E169" s="22"/>
      <c r="F169" s="10"/>
      <c r="G169" s="11"/>
    </row>
    <row r="170" spans="1:7" x14ac:dyDescent="0.2">
      <c r="A170" s="13" t="s">
        <v>306</v>
      </c>
      <c r="B170" s="150">
        <v>88243</v>
      </c>
      <c r="C170" s="26" t="s">
        <v>361</v>
      </c>
      <c r="D170" s="17" t="s">
        <v>7</v>
      </c>
      <c r="E170" s="21"/>
      <c r="F170" s="28"/>
      <c r="G170" s="14">
        <f t="shared" ref="G170:G171" si="34">E170*F170</f>
        <v>0</v>
      </c>
    </row>
    <row r="171" spans="1:7" s="25" customFormat="1" ht="25.5" x14ac:dyDescent="0.2">
      <c r="A171" s="13"/>
      <c r="B171" s="150" t="s">
        <v>368</v>
      </c>
      <c r="C171" s="26" t="str">
        <f>C169</f>
        <v>Joelho 90° soldável Ø32mm em PVC marrom Tigre ou equivalente técnico*</v>
      </c>
      <c r="D171" s="27" t="s">
        <v>3</v>
      </c>
      <c r="E171" s="20"/>
      <c r="F171" s="28"/>
      <c r="G171" s="14">
        <f t="shared" si="34"/>
        <v>0</v>
      </c>
    </row>
    <row r="172" spans="1:7" ht="13.5" thickBot="1" x14ac:dyDescent="0.25">
      <c r="A172" s="67"/>
      <c r="B172" s="126"/>
      <c r="C172" s="62" t="s">
        <v>11</v>
      </c>
      <c r="D172" s="63"/>
      <c r="E172" s="64"/>
      <c r="F172" s="65"/>
      <c r="G172" s="66">
        <f>SUM(G170:G171)</f>
        <v>0</v>
      </c>
    </row>
    <row r="173" spans="1:7" ht="25.5" x14ac:dyDescent="0.2">
      <c r="A173" s="336" t="s">
        <v>78</v>
      </c>
      <c r="B173" s="337"/>
      <c r="C173" s="8" t="str">
        <f>HIDRÁULICO!E17</f>
        <v>Joelho 45° soldável Ø32mm em PVC marrom Tigre ou equivalente técnico</v>
      </c>
      <c r="D173" s="9"/>
      <c r="E173" s="22"/>
      <c r="F173" s="10"/>
      <c r="G173" s="11"/>
    </row>
    <row r="174" spans="1:7" x14ac:dyDescent="0.2">
      <c r="A174" s="13" t="s">
        <v>306</v>
      </c>
      <c r="B174" s="150">
        <v>88243</v>
      </c>
      <c r="C174" s="26" t="s">
        <v>361</v>
      </c>
      <c r="D174" s="17" t="s">
        <v>7</v>
      </c>
      <c r="E174" s="21"/>
      <c r="F174" s="28"/>
      <c r="G174" s="14">
        <f t="shared" ref="G174:G175" si="35">E174*F174</f>
        <v>0</v>
      </c>
    </row>
    <row r="175" spans="1:7" s="25" customFormat="1" ht="25.5" x14ac:dyDescent="0.2">
      <c r="A175" s="13"/>
      <c r="B175" s="150" t="s">
        <v>371</v>
      </c>
      <c r="C175" s="26" t="str">
        <f>C173</f>
        <v>Joelho 45° soldável Ø32mm em PVC marrom Tigre ou equivalente técnico</v>
      </c>
      <c r="D175" s="27" t="s">
        <v>3</v>
      </c>
      <c r="E175" s="20"/>
      <c r="F175" s="28"/>
      <c r="G175" s="14">
        <f t="shared" si="35"/>
        <v>0</v>
      </c>
    </row>
    <row r="176" spans="1:7" ht="13.5" thickBot="1" x14ac:dyDescent="0.25">
      <c r="A176" s="67"/>
      <c r="B176" s="126"/>
      <c r="C176" s="62" t="s">
        <v>11</v>
      </c>
      <c r="D176" s="63"/>
      <c r="E176" s="64"/>
      <c r="F176" s="65"/>
      <c r="G176" s="66">
        <f>SUM(G174:G175)</f>
        <v>0</v>
      </c>
    </row>
    <row r="177" spans="1:7" ht="25.5" x14ac:dyDescent="0.2">
      <c r="A177" s="336" t="s">
        <v>79</v>
      </c>
      <c r="B177" s="337"/>
      <c r="C177" s="8" t="str">
        <f>HIDRÁULICO!E18</f>
        <v>Tê soldável Ø32mm em PVC marrom Tigre ou equivalente técnico*</v>
      </c>
      <c r="D177" s="9"/>
      <c r="E177" s="22"/>
      <c r="F177" s="10"/>
      <c r="G177" s="11"/>
    </row>
    <row r="178" spans="1:7" x14ac:dyDescent="0.2">
      <c r="A178" s="13" t="s">
        <v>306</v>
      </c>
      <c r="B178" s="150">
        <v>88243</v>
      </c>
      <c r="C178" s="26" t="s">
        <v>361</v>
      </c>
      <c r="D178" s="17" t="s">
        <v>7</v>
      </c>
      <c r="E178" s="21"/>
      <c r="F178" s="28"/>
      <c r="G178" s="14">
        <f t="shared" ref="G178:G179" si="36">E178*F178</f>
        <v>0</v>
      </c>
    </row>
    <row r="179" spans="1:7" s="25" customFormat="1" x14ac:dyDescent="0.2">
      <c r="A179" s="13"/>
      <c r="B179" s="150" t="s">
        <v>372</v>
      </c>
      <c r="C179" s="26" t="str">
        <f>C177</f>
        <v>Tê soldável Ø32mm em PVC marrom Tigre ou equivalente técnico*</v>
      </c>
      <c r="D179" s="27" t="s">
        <v>3</v>
      </c>
      <c r="E179" s="20"/>
      <c r="F179" s="28"/>
      <c r="G179" s="14">
        <f t="shared" si="36"/>
        <v>0</v>
      </c>
    </row>
    <row r="180" spans="1:7" ht="13.5" thickBot="1" x14ac:dyDescent="0.25">
      <c r="A180" s="67"/>
      <c r="B180" s="126"/>
      <c r="C180" s="62" t="s">
        <v>11</v>
      </c>
      <c r="D180" s="63"/>
      <c r="E180" s="64"/>
      <c r="F180" s="65"/>
      <c r="G180" s="66">
        <f>SUM(G178:G179)</f>
        <v>0</v>
      </c>
    </row>
    <row r="181" spans="1:7" ht="25.5" x14ac:dyDescent="0.2">
      <c r="A181" s="336" t="s">
        <v>83</v>
      </c>
      <c r="B181" s="337"/>
      <c r="C181" s="8" t="str">
        <f>HIDRÁULICO!E19</f>
        <v>Luva de redução soldável 32x25mm em PVC marrom Tigre ou equivalente técnico</v>
      </c>
      <c r="D181" s="9"/>
      <c r="E181" s="22"/>
      <c r="F181" s="10"/>
      <c r="G181" s="11"/>
    </row>
    <row r="182" spans="1:7" x14ac:dyDescent="0.2">
      <c r="A182" s="13" t="s">
        <v>306</v>
      </c>
      <c r="B182" s="150">
        <v>88243</v>
      </c>
      <c r="C182" s="26" t="s">
        <v>361</v>
      </c>
      <c r="D182" s="17" t="s">
        <v>7</v>
      </c>
      <c r="E182" s="21"/>
      <c r="F182" s="28"/>
      <c r="G182" s="14">
        <f t="shared" ref="G182:G183" si="37">E182*F182</f>
        <v>0</v>
      </c>
    </row>
    <row r="183" spans="1:7" s="25" customFormat="1" ht="25.5" x14ac:dyDescent="0.2">
      <c r="A183" s="13"/>
      <c r="B183" s="150" t="s">
        <v>373</v>
      </c>
      <c r="C183" s="26" t="str">
        <f>C181</f>
        <v>Luva de redução soldável 32x25mm em PVC marrom Tigre ou equivalente técnico</v>
      </c>
      <c r="D183" s="27" t="s">
        <v>3</v>
      </c>
      <c r="E183" s="20"/>
      <c r="F183" s="28"/>
      <c r="G183" s="14">
        <f t="shared" si="37"/>
        <v>0</v>
      </c>
    </row>
    <row r="184" spans="1:7" ht="13.5" thickBot="1" x14ac:dyDescent="0.25">
      <c r="A184" s="67"/>
      <c r="B184" s="126"/>
      <c r="C184" s="62" t="s">
        <v>11</v>
      </c>
      <c r="D184" s="63"/>
      <c r="E184" s="64"/>
      <c r="F184" s="65"/>
      <c r="G184" s="66">
        <f>SUM(G182:G183)</f>
        <v>0</v>
      </c>
    </row>
    <row r="185" spans="1:7" x14ac:dyDescent="0.2">
      <c r="A185" s="336" t="s">
        <v>84</v>
      </c>
      <c r="B185" s="337"/>
      <c r="C185" s="8" t="str">
        <f>HIDRÁULICO!E21</f>
        <v>Caixa d´água de polietileno 500l Tigre ou equivalente técnico*</v>
      </c>
      <c r="D185" s="9"/>
      <c r="E185" s="22"/>
      <c r="F185" s="10"/>
      <c r="G185" s="11"/>
    </row>
    <row r="186" spans="1:7" x14ac:dyDescent="0.2">
      <c r="A186" s="13" t="s">
        <v>306</v>
      </c>
      <c r="B186" s="150">
        <v>88267</v>
      </c>
      <c r="C186" s="26" t="s">
        <v>326</v>
      </c>
      <c r="D186" s="17" t="s">
        <v>7</v>
      </c>
      <c r="E186" s="21"/>
      <c r="F186" s="28"/>
      <c r="G186" s="14">
        <f t="shared" ref="G186:G188" si="38">E186*F186</f>
        <v>0</v>
      </c>
    </row>
    <row r="187" spans="1:7" x14ac:dyDescent="0.2">
      <c r="A187" s="13" t="s">
        <v>306</v>
      </c>
      <c r="B187" s="150">
        <v>88243</v>
      </c>
      <c r="C187" s="26" t="s">
        <v>361</v>
      </c>
      <c r="D187" s="17" t="s">
        <v>7</v>
      </c>
      <c r="E187" s="21"/>
      <c r="F187" s="28"/>
      <c r="G187" s="14">
        <f t="shared" si="38"/>
        <v>0</v>
      </c>
    </row>
    <row r="188" spans="1:7" s="25" customFormat="1" x14ac:dyDescent="0.2">
      <c r="A188" s="13"/>
      <c r="B188" s="150" t="s">
        <v>375</v>
      </c>
      <c r="C188" s="26" t="str">
        <f>C185</f>
        <v>Caixa d´água de polietileno 500l Tigre ou equivalente técnico*</v>
      </c>
      <c r="D188" s="27" t="s">
        <v>3</v>
      </c>
      <c r="E188" s="20"/>
      <c r="F188" s="28"/>
      <c r="G188" s="14">
        <f t="shared" si="38"/>
        <v>0</v>
      </c>
    </row>
    <row r="189" spans="1:7" ht="13.5" thickBot="1" x14ac:dyDescent="0.25">
      <c r="A189" s="67"/>
      <c r="B189" s="126"/>
      <c r="C189" s="62" t="s">
        <v>11</v>
      </c>
      <c r="D189" s="63"/>
      <c r="E189" s="64"/>
      <c r="F189" s="65"/>
      <c r="G189" s="66">
        <f>SUM(G186:G188)</f>
        <v>0</v>
      </c>
    </row>
    <row r="190" spans="1:7" ht="25.5" x14ac:dyDescent="0.2">
      <c r="A190" s="336" t="s">
        <v>85</v>
      </c>
      <c r="B190" s="337"/>
      <c r="C190" s="8" t="str">
        <f>HIDRÁULICO!E24</f>
        <v>Tubo Ø85mm em PVC soldável marrom Tigre ou equivalente técnico</v>
      </c>
      <c r="D190" s="9"/>
      <c r="E190" s="22"/>
      <c r="F190" s="10"/>
      <c r="G190" s="11"/>
    </row>
    <row r="191" spans="1:7" x14ac:dyDescent="0.2">
      <c r="A191" s="13" t="s">
        <v>306</v>
      </c>
      <c r="B191" s="150">
        <v>88267</v>
      </c>
      <c r="C191" s="26" t="s">
        <v>326</v>
      </c>
      <c r="D191" s="17" t="s">
        <v>7</v>
      </c>
      <c r="E191" s="21"/>
      <c r="F191" s="28"/>
      <c r="G191" s="14">
        <f t="shared" ref="G191:G195" si="39">E191*F191</f>
        <v>0</v>
      </c>
    </row>
    <row r="192" spans="1:7" x14ac:dyDescent="0.2">
      <c r="A192" s="13" t="s">
        <v>306</v>
      </c>
      <c r="B192" s="150">
        <v>88243</v>
      </c>
      <c r="C192" s="26" t="s">
        <v>361</v>
      </c>
      <c r="D192" s="17" t="s">
        <v>7</v>
      </c>
      <c r="E192" s="21"/>
      <c r="F192" s="28"/>
      <c r="G192" s="14">
        <f t="shared" si="39"/>
        <v>0</v>
      </c>
    </row>
    <row r="193" spans="1:7" s="25" customFormat="1" x14ac:dyDescent="0.2">
      <c r="A193" s="13"/>
      <c r="B193" s="150" t="s">
        <v>376</v>
      </c>
      <c r="C193" s="26" t="str">
        <f>C190</f>
        <v>Tubo Ø85mm em PVC soldável marrom Tigre ou equivalente técnico</v>
      </c>
      <c r="D193" s="27" t="s">
        <v>74</v>
      </c>
      <c r="E193" s="20"/>
      <c r="F193" s="28"/>
      <c r="G193" s="14">
        <f t="shared" si="39"/>
        <v>0</v>
      </c>
    </row>
    <row r="194" spans="1:7" s="25" customFormat="1" x14ac:dyDescent="0.2">
      <c r="A194" s="13"/>
      <c r="B194" s="150" t="s">
        <v>363</v>
      </c>
      <c r="C194" s="26" t="s">
        <v>81</v>
      </c>
      <c r="D194" s="27" t="s">
        <v>82</v>
      </c>
      <c r="E194" s="20"/>
      <c r="F194" s="28"/>
      <c r="G194" s="14">
        <f t="shared" si="39"/>
        <v>0</v>
      </c>
    </row>
    <row r="195" spans="1:7" s="25" customFormat="1" x14ac:dyDescent="0.2">
      <c r="A195" s="13"/>
      <c r="B195" s="150" t="s">
        <v>335</v>
      </c>
      <c r="C195" s="26" t="s">
        <v>80</v>
      </c>
      <c r="D195" s="27" t="s">
        <v>3</v>
      </c>
      <c r="E195" s="20"/>
      <c r="F195" s="28"/>
      <c r="G195" s="14">
        <f t="shared" si="39"/>
        <v>0</v>
      </c>
    </row>
    <row r="196" spans="1:7" ht="13.5" thickBot="1" x14ac:dyDescent="0.25">
      <c r="A196" s="67"/>
      <c r="B196" s="126"/>
      <c r="C196" s="62" t="s">
        <v>11</v>
      </c>
      <c r="D196" s="63"/>
      <c r="E196" s="64"/>
      <c r="F196" s="65"/>
      <c r="G196" s="66">
        <f>SUM(G191:G195)</f>
        <v>0</v>
      </c>
    </row>
    <row r="197" spans="1:7" ht="25.5" x14ac:dyDescent="0.2">
      <c r="A197" s="336" t="s">
        <v>86</v>
      </c>
      <c r="B197" s="337"/>
      <c r="C197" s="8" t="str">
        <f>HIDRÁULICO!E25</f>
        <v>Tubo Ø60mm em PVC soldável marrom Tigre ou equivalente técnico</v>
      </c>
      <c r="D197" s="9"/>
      <c r="E197" s="22"/>
      <c r="F197" s="10"/>
      <c r="G197" s="11"/>
    </row>
    <row r="198" spans="1:7" x14ac:dyDescent="0.2">
      <c r="A198" s="13" t="s">
        <v>306</v>
      </c>
      <c r="B198" s="150">
        <v>88267</v>
      </c>
      <c r="C198" s="26" t="s">
        <v>326</v>
      </c>
      <c r="D198" s="17" t="s">
        <v>7</v>
      </c>
      <c r="E198" s="21"/>
      <c r="F198" s="28"/>
      <c r="G198" s="14">
        <f t="shared" ref="G198:G202" si="40">E198*F198</f>
        <v>0</v>
      </c>
    </row>
    <row r="199" spans="1:7" x14ac:dyDescent="0.2">
      <c r="A199" s="13" t="s">
        <v>306</v>
      </c>
      <c r="B199" s="150">
        <v>88243</v>
      </c>
      <c r="C199" s="26" t="s">
        <v>361</v>
      </c>
      <c r="D199" s="17" t="s">
        <v>7</v>
      </c>
      <c r="E199" s="21"/>
      <c r="F199" s="28"/>
      <c r="G199" s="14">
        <f t="shared" si="40"/>
        <v>0</v>
      </c>
    </row>
    <row r="200" spans="1:7" s="25" customFormat="1" x14ac:dyDescent="0.2">
      <c r="A200" s="13"/>
      <c r="B200" s="150" t="s">
        <v>377</v>
      </c>
      <c r="C200" s="26" t="str">
        <f>C197</f>
        <v>Tubo Ø60mm em PVC soldável marrom Tigre ou equivalente técnico</v>
      </c>
      <c r="D200" s="27" t="s">
        <v>74</v>
      </c>
      <c r="E200" s="20"/>
      <c r="F200" s="28"/>
      <c r="G200" s="14">
        <f t="shared" si="40"/>
        <v>0</v>
      </c>
    </row>
    <row r="201" spans="1:7" s="25" customFormat="1" x14ac:dyDescent="0.2">
      <c r="A201" s="13"/>
      <c r="B201" s="150" t="s">
        <v>363</v>
      </c>
      <c r="C201" s="26" t="s">
        <v>81</v>
      </c>
      <c r="D201" s="27" t="s">
        <v>82</v>
      </c>
      <c r="E201" s="20"/>
      <c r="F201" s="28"/>
      <c r="G201" s="14">
        <f t="shared" si="40"/>
        <v>0</v>
      </c>
    </row>
    <row r="202" spans="1:7" s="25" customFormat="1" x14ac:dyDescent="0.2">
      <c r="A202" s="13"/>
      <c r="B202" s="150" t="s">
        <v>335</v>
      </c>
      <c r="C202" s="26" t="s">
        <v>80</v>
      </c>
      <c r="D202" s="27" t="s">
        <v>3</v>
      </c>
      <c r="E202" s="20"/>
      <c r="F202" s="28"/>
      <c r="G202" s="14">
        <f t="shared" si="40"/>
        <v>0</v>
      </c>
    </row>
    <row r="203" spans="1:7" ht="13.5" thickBot="1" x14ac:dyDescent="0.25">
      <c r="A203" s="67"/>
      <c r="B203" s="126"/>
      <c r="C203" s="62" t="s">
        <v>11</v>
      </c>
      <c r="D203" s="63"/>
      <c r="E203" s="64"/>
      <c r="F203" s="65"/>
      <c r="G203" s="66">
        <f>SUM(G198:G202)</f>
        <v>0</v>
      </c>
    </row>
    <row r="204" spans="1:7" ht="25.5" x14ac:dyDescent="0.2">
      <c r="A204" s="336" t="s">
        <v>87</v>
      </c>
      <c r="B204" s="337"/>
      <c r="C204" s="8" t="str">
        <f>HIDRÁULICO!E27</f>
        <v>Registro de gaveta Ø3" soldável em PVC marrom Tigre ou equivalente técnico</v>
      </c>
      <c r="D204" s="9"/>
      <c r="E204" s="22"/>
      <c r="F204" s="10"/>
      <c r="G204" s="11"/>
    </row>
    <row r="205" spans="1:7" x14ac:dyDescent="0.2">
      <c r="A205" s="13" t="s">
        <v>306</v>
      </c>
      <c r="B205" s="150">
        <v>88267</v>
      </c>
      <c r="C205" s="26" t="s">
        <v>326</v>
      </c>
      <c r="D205" s="17" t="s">
        <v>7</v>
      </c>
      <c r="E205" s="21"/>
      <c r="F205" s="28"/>
      <c r="G205" s="14">
        <f t="shared" ref="G205:G208" si="41">E205*F205</f>
        <v>0</v>
      </c>
    </row>
    <row r="206" spans="1:7" s="25" customFormat="1" ht="25.5" x14ac:dyDescent="0.2">
      <c r="A206" s="13"/>
      <c r="B206" s="150" t="s">
        <v>379</v>
      </c>
      <c r="C206" s="26" t="str">
        <f>C204</f>
        <v>Registro de gaveta Ø3" soldável em PVC marrom Tigre ou equivalente técnico</v>
      </c>
      <c r="D206" s="27" t="s">
        <v>3</v>
      </c>
      <c r="E206" s="20"/>
      <c r="F206" s="28"/>
      <c r="G206" s="14">
        <f t="shared" si="41"/>
        <v>0</v>
      </c>
    </row>
    <row r="207" spans="1:7" s="25" customFormat="1" x14ac:dyDescent="0.2">
      <c r="A207" s="13"/>
      <c r="B207" s="150" t="s">
        <v>365</v>
      </c>
      <c r="C207" s="26" t="s">
        <v>64</v>
      </c>
      <c r="D207" s="27" t="s">
        <v>3</v>
      </c>
      <c r="E207" s="20"/>
      <c r="F207" s="28"/>
      <c r="G207" s="14">
        <f t="shared" si="41"/>
        <v>0</v>
      </c>
    </row>
    <row r="208" spans="1:7" s="25" customFormat="1" x14ac:dyDescent="0.2">
      <c r="A208" s="13"/>
      <c r="B208" s="150" t="s">
        <v>366</v>
      </c>
      <c r="C208" s="26" t="s">
        <v>65</v>
      </c>
      <c r="D208" s="27" t="s">
        <v>3</v>
      </c>
      <c r="E208" s="20"/>
      <c r="F208" s="28"/>
      <c r="G208" s="14">
        <f t="shared" si="41"/>
        <v>0</v>
      </c>
    </row>
    <row r="209" spans="1:7" ht="13.5" thickBot="1" x14ac:dyDescent="0.25">
      <c r="A209" s="67"/>
      <c r="B209" s="126"/>
      <c r="C209" s="62" t="s">
        <v>11</v>
      </c>
      <c r="D209" s="63"/>
      <c r="E209" s="64"/>
      <c r="F209" s="65"/>
      <c r="G209" s="66">
        <f>SUM(G205:G208)</f>
        <v>0</v>
      </c>
    </row>
    <row r="210" spans="1:7" ht="25.5" x14ac:dyDescent="0.2">
      <c r="A210" s="336" t="s">
        <v>88</v>
      </c>
      <c r="B210" s="337"/>
      <c r="C210" s="8" t="str">
        <f>HIDRÁULICO!E28</f>
        <v>Adaptador para caixa d´água com registro Ø3" Tigre ou equivalente técnico</v>
      </c>
      <c r="D210" s="9"/>
      <c r="E210" s="22"/>
      <c r="F210" s="10"/>
      <c r="G210" s="11"/>
    </row>
    <row r="211" spans="1:7" x14ac:dyDescent="0.2">
      <c r="A211" s="13" t="s">
        <v>306</v>
      </c>
      <c r="B211" s="150">
        <v>88243</v>
      </c>
      <c r="C211" s="26" t="s">
        <v>361</v>
      </c>
      <c r="D211" s="17" t="s">
        <v>7</v>
      </c>
      <c r="E211" s="21"/>
      <c r="F211" s="28"/>
      <c r="G211" s="14">
        <f t="shared" ref="G211:G212" si="42">E211*F211</f>
        <v>0</v>
      </c>
    </row>
    <row r="212" spans="1:7" s="25" customFormat="1" ht="25.5" x14ac:dyDescent="0.2">
      <c r="A212" s="13"/>
      <c r="B212" s="150" t="s">
        <v>380</v>
      </c>
      <c r="C212" s="26" t="str">
        <f>C210</f>
        <v>Adaptador para caixa d´água com registro Ø3" Tigre ou equivalente técnico</v>
      </c>
      <c r="D212" s="27" t="s">
        <v>3</v>
      </c>
      <c r="E212" s="20"/>
      <c r="F212" s="28"/>
      <c r="G212" s="14">
        <f t="shared" si="42"/>
        <v>0</v>
      </c>
    </row>
    <row r="213" spans="1:7" ht="13.5" thickBot="1" x14ac:dyDescent="0.25">
      <c r="A213" s="67"/>
      <c r="B213" s="126"/>
      <c r="C213" s="62" t="s">
        <v>11</v>
      </c>
      <c r="D213" s="63"/>
      <c r="E213" s="64"/>
      <c r="F213" s="65"/>
      <c r="G213" s="66">
        <f>SUM(G211:G212)</f>
        <v>0</v>
      </c>
    </row>
    <row r="214" spans="1:7" ht="25.5" x14ac:dyDescent="0.2">
      <c r="A214" s="336" t="s">
        <v>89</v>
      </c>
      <c r="B214" s="337"/>
      <c r="C214" s="8" t="str">
        <f>HIDRÁULICO!E29</f>
        <v>Joelho 90° soldável Ø85mm em PVC marrom Tigre ou equivalente técnico</v>
      </c>
      <c r="D214" s="9"/>
      <c r="E214" s="22"/>
      <c r="F214" s="10"/>
      <c r="G214" s="11"/>
    </row>
    <row r="215" spans="1:7" x14ac:dyDescent="0.2">
      <c r="A215" s="13" t="s">
        <v>306</v>
      </c>
      <c r="B215" s="150">
        <v>88243</v>
      </c>
      <c r="C215" s="26" t="s">
        <v>361</v>
      </c>
      <c r="D215" s="17" t="s">
        <v>7</v>
      </c>
      <c r="E215" s="21"/>
      <c r="F215" s="28"/>
      <c r="G215" s="14">
        <f t="shared" ref="G215:G216" si="43">E215*F215</f>
        <v>0</v>
      </c>
    </row>
    <row r="216" spans="1:7" s="25" customFormat="1" ht="25.5" x14ac:dyDescent="0.2">
      <c r="A216" s="13"/>
      <c r="B216" s="150" t="s">
        <v>381</v>
      </c>
      <c r="C216" s="26" t="str">
        <f>C214</f>
        <v>Joelho 90° soldável Ø85mm em PVC marrom Tigre ou equivalente técnico</v>
      </c>
      <c r="D216" s="27" t="s">
        <v>3</v>
      </c>
      <c r="E216" s="20"/>
      <c r="F216" s="28"/>
      <c r="G216" s="14">
        <f t="shared" si="43"/>
        <v>0</v>
      </c>
    </row>
    <row r="217" spans="1:7" ht="13.5" thickBot="1" x14ac:dyDescent="0.25">
      <c r="A217" s="67"/>
      <c r="B217" s="126"/>
      <c r="C217" s="62" t="s">
        <v>11</v>
      </c>
      <c r="D217" s="63"/>
      <c r="E217" s="64"/>
      <c r="F217" s="65"/>
      <c r="G217" s="66">
        <f>SUM(G215:G216)</f>
        <v>0</v>
      </c>
    </row>
    <row r="218" spans="1:7" x14ac:dyDescent="0.2">
      <c r="A218" s="336" t="s">
        <v>90</v>
      </c>
      <c r="B218" s="337"/>
      <c r="C218" s="8" t="str">
        <f>HIDRÁULICO!E30</f>
        <v>Tê soldável Ø85mm em PVC marrom Tigre ou equivalente técnico</v>
      </c>
      <c r="D218" s="9"/>
      <c r="E218" s="22"/>
      <c r="F218" s="10"/>
      <c r="G218" s="11"/>
    </row>
    <row r="219" spans="1:7" x14ac:dyDescent="0.2">
      <c r="A219" s="13" t="s">
        <v>306</v>
      </c>
      <c r="B219" s="150">
        <v>88243</v>
      </c>
      <c r="C219" s="26" t="s">
        <v>361</v>
      </c>
      <c r="D219" s="17" t="s">
        <v>7</v>
      </c>
      <c r="E219" s="21"/>
      <c r="F219" s="28"/>
      <c r="G219" s="14">
        <f t="shared" ref="G219:G220" si="44">E219*F219</f>
        <v>0</v>
      </c>
    </row>
    <row r="220" spans="1:7" s="25" customFormat="1" x14ac:dyDescent="0.2">
      <c r="A220" s="13"/>
      <c r="B220" s="150" t="s">
        <v>382</v>
      </c>
      <c r="C220" s="26" t="str">
        <f>C218</f>
        <v>Tê soldável Ø85mm em PVC marrom Tigre ou equivalente técnico</v>
      </c>
      <c r="D220" s="27" t="s">
        <v>3</v>
      </c>
      <c r="E220" s="20"/>
      <c r="F220" s="28"/>
      <c r="G220" s="14">
        <f t="shared" si="44"/>
        <v>0</v>
      </c>
    </row>
    <row r="221" spans="1:7" ht="13.5" thickBot="1" x14ac:dyDescent="0.25">
      <c r="A221" s="67"/>
      <c r="B221" s="126"/>
      <c r="C221" s="62" t="s">
        <v>11</v>
      </c>
      <c r="D221" s="63"/>
      <c r="E221" s="64"/>
      <c r="F221" s="65"/>
      <c r="G221" s="66">
        <f>SUM(G219:G220)</f>
        <v>0</v>
      </c>
    </row>
    <row r="222" spans="1:7" ht="25.5" x14ac:dyDescent="0.2">
      <c r="A222" s="336" t="s">
        <v>91</v>
      </c>
      <c r="B222" s="337"/>
      <c r="C222" s="8" t="str">
        <f>HIDRÁULICO!E31</f>
        <v>Tê de redução soldável Ø85x60mm em PVC marrom tigre ou equivalente técnico</v>
      </c>
      <c r="D222" s="9"/>
      <c r="E222" s="22"/>
      <c r="F222" s="10"/>
      <c r="G222" s="11"/>
    </row>
    <row r="223" spans="1:7" x14ac:dyDescent="0.2">
      <c r="A223" s="13" t="s">
        <v>306</v>
      </c>
      <c r="B223" s="150">
        <v>88243</v>
      </c>
      <c r="C223" s="26" t="s">
        <v>361</v>
      </c>
      <c r="D223" s="17" t="s">
        <v>7</v>
      </c>
      <c r="E223" s="21"/>
      <c r="F223" s="28"/>
      <c r="G223" s="14">
        <f t="shared" ref="G223:G224" si="45">E223*F223</f>
        <v>0</v>
      </c>
    </row>
    <row r="224" spans="1:7" s="25" customFormat="1" ht="25.5" x14ac:dyDescent="0.2">
      <c r="A224" s="13"/>
      <c r="B224" s="150" t="s">
        <v>383</v>
      </c>
      <c r="C224" s="26" t="str">
        <f>C222</f>
        <v>Tê de redução soldável Ø85x60mm em PVC marrom tigre ou equivalente técnico</v>
      </c>
      <c r="D224" s="27" t="s">
        <v>3</v>
      </c>
      <c r="E224" s="20"/>
      <c r="F224" s="28"/>
      <c r="G224" s="14">
        <f t="shared" si="45"/>
        <v>0</v>
      </c>
    </row>
    <row r="225" spans="1:7" ht="13.5" thickBot="1" x14ac:dyDescent="0.25">
      <c r="A225" s="67"/>
      <c r="B225" s="126"/>
      <c r="C225" s="62" t="s">
        <v>11</v>
      </c>
      <c r="D225" s="63"/>
      <c r="E225" s="64"/>
      <c r="F225" s="65"/>
      <c r="G225" s="66">
        <f>SUM(G223:G224)</f>
        <v>0</v>
      </c>
    </row>
    <row r="226" spans="1:7" ht="25.5" x14ac:dyDescent="0.2">
      <c r="A226" s="336" t="s">
        <v>93</v>
      </c>
      <c r="B226" s="337"/>
      <c r="C226" s="8" t="str">
        <f>HIDRÁULICO!E35</f>
        <v>Tubo Ø32mm em PVC soldável marrom Tigre ou equivalente técnico para recalque e alimentação a partir do reserv. inferior</v>
      </c>
      <c r="D226" s="9"/>
      <c r="E226" s="22"/>
      <c r="F226" s="10"/>
      <c r="G226" s="11"/>
    </row>
    <row r="227" spans="1:7" x14ac:dyDescent="0.2">
      <c r="A227" s="13" t="s">
        <v>306</v>
      </c>
      <c r="B227" s="150">
        <v>88267</v>
      </c>
      <c r="C227" s="26" t="s">
        <v>326</v>
      </c>
      <c r="D227" s="17" t="s">
        <v>7</v>
      </c>
      <c r="E227" s="21"/>
      <c r="F227" s="28"/>
      <c r="G227" s="14">
        <f t="shared" ref="G227:G231" si="46">E227*F227</f>
        <v>0</v>
      </c>
    </row>
    <row r="228" spans="1:7" x14ac:dyDescent="0.2">
      <c r="A228" s="13" t="s">
        <v>306</v>
      </c>
      <c r="B228" s="150">
        <v>88243</v>
      </c>
      <c r="C228" s="26" t="s">
        <v>361</v>
      </c>
      <c r="D228" s="17" t="s">
        <v>7</v>
      </c>
      <c r="E228" s="21"/>
      <c r="F228" s="28"/>
      <c r="G228" s="14">
        <f t="shared" si="46"/>
        <v>0</v>
      </c>
    </row>
    <row r="229" spans="1:7" s="25" customFormat="1" ht="25.5" x14ac:dyDescent="0.2">
      <c r="A229" s="13"/>
      <c r="B229" s="150" t="s">
        <v>384</v>
      </c>
      <c r="C229" s="26" t="str">
        <f>C226</f>
        <v>Tubo Ø32mm em PVC soldável marrom Tigre ou equivalente técnico para recalque e alimentação a partir do reserv. inferior</v>
      </c>
      <c r="D229" s="27" t="s">
        <v>74</v>
      </c>
      <c r="E229" s="20"/>
      <c r="F229" s="28"/>
      <c r="G229" s="14">
        <f t="shared" si="46"/>
        <v>0</v>
      </c>
    </row>
    <row r="230" spans="1:7" s="25" customFormat="1" x14ac:dyDescent="0.2">
      <c r="A230" s="13"/>
      <c r="B230" s="150" t="s">
        <v>363</v>
      </c>
      <c r="C230" s="26" t="s">
        <v>81</v>
      </c>
      <c r="D230" s="27" t="s">
        <v>82</v>
      </c>
      <c r="E230" s="20"/>
      <c r="F230" s="28"/>
      <c r="G230" s="14">
        <f t="shared" si="46"/>
        <v>0</v>
      </c>
    </row>
    <row r="231" spans="1:7" s="25" customFormat="1" x14ac:dyDescent="0.2">
      <c r="A231" s="13"/>
      <c r="B231" s="150" t="s">
        <v>335</v>
      </c>
      <c r="C231" s="26" t="s">
        <v>80</v>
      </c>
      <c r="D231" s="27" t="s">
        <v>3</v>
      </c>
      <c r="E231" s="20"/>
      <c r="F231" s="28"/>
      <c r="G231" s="14">
        <f t="shared" si="46"/>
        <v>0</v>
      </c>
    </row>
    <row r="232" spans="1:7" ht="13.5" thickBot="1" x14ac:dyDescent="0.25">
      <c r="A232" s="67"/>
      <c r="B232" s="126"/>
      <c r="C232" s="62" t="s">
        <v>11</v>
      </c>
      <c r="D232" s="63"/>
      <c r="E232" s="64"/>
      <c r="F232" s="65"/>
      <c r="G232" s="66">
        <f>SUM(G227:G231)</f>
        <v>0</v>
      </c>
    </row>
    <row r="233" spans="1:7" ht="25.5" x14ac:dyDescent="0.2">
      <c r="A233" s="336" t="s">
        <v>94</v>
      </c>
      <c r="B233" s="337"/>
      <c r="C233" s="8" t="str">
        <f>HIDRÁULICO!E36</f>
        <v>Tubo Ø40mm em PVC soldável marrom Tigre ou equivalente técnico para sucção</v>
      </c>
      <c r="D233" s="9"/>
      <c r="E233" s="22"/>
      <c r="F233" s="10"/>
      <c r="G233" s="11"/>
    </row>
    <row r="234" spans="1:7" x14ac:dyDescent="0.2">
      <c r="A234" s="13" t="s">
        <v>306</v>
      </c>
      <c r="B234" s="150">
        <v>88267</v>
      </c>
      <c r="C234" s="26" t="s">
        <v>326</v>
      </c>
      <c r="D234" s="17" t="s">
        <v>7</v>
      </c>
      <c r="E234" s="21"/>
      <c r="F234" s="28"/>
      <c r="G234" s="14">
        <f t="shared" ref="G234:G238" si="47">E234*F234</f>
        <v>0</v>
      </c>
    </row>
    <row r="235" spans="1:7" x14ac:dyDescent="0.2">
      <c r="A235" s="13" t="s">
        <v>306</v>
      </c>
      <c r="B235" s="150">
        <v>88243</v>
      </c>
      <c r="C235" s="26" t="s">
        <v>361</v>
      </c>
      <c r="D235" s="17" t="s">
        <v>7</v>
      </c>
      <c r="E235" s="21"/>
      <c r="F235" s="28"/>
      <c r="G235" s="14">
        <f t="shared" si="47"/>
        <v>0</v>
      </c>
    </row>
    <row r="236" spans="1:7" s="25" customFormat="1" ht="25.5" x14ac:dyDescent="0.2">
      <c r="A236" s="13"/>
      <c r="B236" s="150" t="s">
        <v>385</v>
      </c>
      <c r="C236" s="26" t="str">
        <f>C233</f>
        <v>Tubo Ø40mm em PVC soldável marrom Tigre ou equivalente técnico para sucção</v>
      </c>
      <c r="D236" s="27" t="s">
        <v>74</v>
      </c>
      <c r="E236" s="20"/>
      <c r="F236" s="28"/>
      <c r="G236" s="14">
        <f t="shared" si="47"/>
        <v>0</v>
      </c>
    </row>
    <row r="237" spans="1:7" s="25" customFormat="1" x14ac:dyDescent="0.2">
      <c r="A237" s="13"/>
      <c r="B237" s="150" t="s">
        <v>363</v>
      </c>
      <c r="C237" s="26" t="s">
        <v>81</v>
      </c>
      <c r="D237" s="27" t="s">
        <v>82</v>
      </c>
      <c r="E237" s="20"/>
      <c r="F237" s="28"/>
      <c r="G237" s="14">
        <f t="shared" si="47"/>
        <v>0</v>
      </c>
    </row>
    <row r="238" spans="1:7" s="25" customFormat="1" x14ac:dyDescent="0.2">
      <c r="A238" s="13"/>
      <c r="B238" s="150" t="s">
        <v>335</v>
      </c>
      <c r="C238" s="26" t="s">
        <v>80</v>
      </c>
      <c r="D238" s="27" t="s">
        <v>3</v>
      </c>
      <c r="E238" s="20"/>
      <c r="F238" s="28"/>
      <c r="G238" s="14">
        <f t="shared" si="47"/>
        <v>0</v>
      </c>
    </row>
    <row r="239" spans="1:7" ht="13.5" thickBot="1" x14ac:dyDescent="0.25">
      <c r="A239" s="67"/>
      <c r="B239" s="126"/>
      <c r="C239" s="62" t="s">
        <v>11</v>
      </c>
      <c r="D239" s="63"/>
      <c r="E239" s="64"/>
      <c r="F239" s="65"/>
      <c r="G239" s="66">
        <f>SUM(G234:G238)</f>
        <v>0</v>
      </c>
    </row>
    <row r="240" spans="1:7" ht="25.5" x14ac:dyDescent="0.2">
      <c r="A240" s="336" t="s">
        <v>95</v>
      </c>
      <c r="B240" s="337"/>
      <c r="C240" s="8" t="str">
        <f>HIDRÁULICO!E39</f>
        <v>União Ø1" (32mm) soldável em PVC marrom Tigre ou equivalente técnico</v>
      </c>
      <c r="D240" s="9"/>
      <c r="E240" s="22"/>
      <c r="F240" s="10"/>
      <c r="G240" s="11"/>
    </row>
    <row r="241" spans="1:7" s="25" customFormat="1" x14ac:dyDescent="0.2">
      <c r="A241" s="13" t="s">
        <v>306</v>
      </c>
      <c r="B241" s="150">
        <v>88243</v>
      </c>
      <c r="C241" s="26" t="s">
        <v>361</v>
      </c>
      <c r="D241" s="17" t="s">
        <v>7</v>
      </c>
      <c r="E241" s="20"/>
      <c r="F241" s="28"/>
      <c r="G241" s="14">
        <f t="shared" ref="G241:G242" si="48">E241*F241</f>
        <v>0</v>
      </c>
    </row>
    <row r="242" spans="1:7" s="25" customFormat="1" x14ac:dyDescent="0.2">
      <c r="A242" s="13"/>
      <c r="B242" s="150" t="s">
        <v>386</v>
      </c>
      <c r="C242" s="26" t="str">
        <f>C240</f>
        <v>União Ø1" (32mm) soldável em PVC marrom Tigre ou equivalente técnico</v>
      </c>
      <c r="D242" s="27" t="s">
        <v>3</v>
      </c>
      <c r="E242" s="20"/>
      <c r="F242" s="28"/>
      <c r="G242" s="14">
        <f t="shared" si="48"/>
        <v>0</v>
      </c>
    </row>
    <row r="243" spans="1:7" ht="13.5" thickBot="1" x14ac:dyDescent="0.25">
      <c r="A243" s="67"/>
      <c r="B243" s="126"/>
      <c r="C243" s="62" t="s">
        <v>11</v>
      </c>
      <c r="D243" s="63"/>
      <c r="E243" s="64"/>
      <c r="F243" s="65"/>
      <c r="G243" s="66">
        <f>SUM(G241:G242)</f>
        <v>0</v>
      </c>
    </row>
    <row r="244" spans="1:7" ht="25.5" x14ac:dyDescent="0.2">
      <c r="A244" s="336" t="s">
        <v>97</v>
      </c>
      <c r="B244" s="337"/>
      <c r="C244" s="8" t="str">
        <f>HIDRÁULICO!E40</f>
        <v>União Ø1.1/4" (40mm) soldável em PVC marrom Tigre ou equivalente técnico</v>
      </c>
      <c r="D244" s="9"/>
      <c r="E244" s="22"/>
      <c r="F244" s="10"/>
      <c r="G244" s="11"/>
    </row>
    <row r="245" spans="1:7" s="25" customFormat="1" x14ac:dyDescent="0.2">
      <c r="A245" s="13" t="s">
        <v>306</v>
      </c>
      <c r="B245" s="150">
        <v>88243</v>
      </c>
      <c r="C245" s="26" t="s">
        <v>361</v>
      </c>
      <c r="D245" s="17" t="s">
        <v>7</v>
      </c>
      <c r="E245" s="20"/>
      <c r="F245" s="28"/>
      <c r="G245" s="14">
        <f t="shared" ref="G245:G246" si="49">E245*F245</f>
        <v>0</v>
      </c>
    </row>
    <row r="246" spans="1:7" s="25" customFormat="1" ht="25.5" x14ac:dyDescent="0.2">
      <c r="A246" s="13"/>
      <c r="B246" s="150" t="s">
        <v>387</v>
      </c>
      <c r="C246" s="26" t="str">
        <f>C244</f>
        <v>União Ø1.1/4" (40mm) soldável em PVC marrom Tigre ou equivalente técnico</v>
      </c>
      <c r="D246" s="27" t="s">
        <v>3</v>
      </c>
      <c r="E246" s="20"/>
      <c r="F246" s="28"/>
      <c r="G246" s="14">
        <f t="shared" si="49"/>
        <v>0</v>
      </c>
    </row>
    <row r="247" spans="1:7" ht="13.5" thickBot="1" x14ac:dyDescent="0.25">
      <c r="A247" s="67"/>
      <c r="B247" s="126"/>
      <c r="C247" s="62" t="s">
        <v>11</v>
      </c>
      <c r="D247" s="63"/>
      <c r="E247" s="64"/>
      <c r="F247" s="65"/>
      <c r="G247" s="66">
        <f>SUM(G245:G246)</f>
        <v>0</v>
      </c>
    </row>
    <row r="248" spans="1:7" ht="25.5" x14ac:dyDescent="0.2">
      <c r="A248" s="336" t="s">
        <v>98</v>
      </c>
      <c r="B248" s="337"/>
      <c r="C248" s="8" t="str">
        <f>HIDRÁULICO!E41</f>
        <v>Registro de gaveta Ø1" soldável em PVC marrom Tigre ou equivalente técnico</v>
      </c>
      <c r="D248" s="9"/>
      <c r="E248" s="22"/>
      <c r="F248" s="10"/>
      <c r="G248" s="11"/>
    </row>
    <row r="249" spans="1:7" x14ac:dyDescent="0.2">
      <c r="A249" s="13" t="s">
        <v>306</v>
      </c>
      <c r="B249" s="150">
        <v>88267</v>
      </c>
      <c r="C249" s="26" t="s">
        <v>326</v>
      </c>
      <c r="D249" s="17" t="s">
        <v>7</v>
      </c>
      <c r="E249" s="21"/>
      <c r="F249" s="28"/>
      <c r="G249" s="14">
        <f t="shared" ref="G249:G252" si="50">E249*F249</f>
        <v>0</v>
      </c>
    </row>
    <row r="250" spans="1:7" s="25" customFormat="1" ht="25.5" x14ac:dyDescent="0.2">
      <c r="A250" s="13"/>
      <c r="B250" s="150" t="s">
        <v>388</v>
      </c>
      <c r="C250" s="26" t="str">
        <f>C248</f>
        <v>Registro de gaveta Ø1" soldável em PVC marrom Tigre ou equivalente técnico</v>
      </c>
      <c r="D250" s="27" t="s">
        <v>3</v>
      </c>
      <c r="E250" s="20"/>
      <c r="F250" s="28"/>
      <c r="G250" s="14">
        <f t="shared" si="50"/>
        <v>0</v>
      </c>
    </row>
    <row r="251" spans="1:7" s="25" customFormat="1" x14ac:dyDescent="0.2">
      <c r="A251" s="13"/>
      <c r="B251" s="150" t="s">
        <v>365</v>
      </c>
      <c r="C251" s="26" t="s">
        <v>64</v>
      </c>
      <c r="D251" s="27" t="s">
        <v>3</v>
      </c>
      <c r="E251" s="20"/>
      <c r="F251" s="28"/>
      <c r="G251" s="14">
        <f t="shared" si="50"/>
        <v>0</v>
      </c>
    </row>
    <row r="252" spans="1:7" s="25" customFormat="1" x14ac:dyDescent="0.2">
      <c r="A252" s="13"/>
      <c r="B252" s="150" t="s">
        <v>366</v>
      </c>
      <c r="C252" s="26" t="s">
        <v>65</v>
      </c>
      <c r="D252" s="27" t="s">
        <v>3</v>
      </c>
      <c r="E252" s="20"/>
      <c r="F252" s="28"/>
      <c r="G252" s="14">
        <f t="shared" si="50"/>
        <v>0</v>
      </c>
    </row>
    <row r="253" spans="1:7" ht="13.5" thickBot="1" x14ac:dyDescent="0.25">
      <c r="A253" s="67"/>
      <c r="B253" s="126"/>
      <c r="C253" s="62" t="s">
        <v>11</v>
      </c>
      <c r="D253" s="63"/>
      <c r="E253" s="64"/>
      <c r="F253" s="65"/>
      <c r="G253" s="66">
        <f>SUM(G249:G252)</f>
        <v>0</v>
      </c>
    </row>
    <row r="254" spans="1:7" ht="25.5" x14ac:dyDescent="0.2">
      <c r="A254" s="336" t="s">
        <v>100</v>
      </c>
      <c r="B254" s="337"/>
      <c r="C254" s="8" t="str">
        <f>HIDRÁULICO!E42</f>
        <v>Registro de gaveta Ø1.1/4" soldável em PVC marrom Tigre ou equivalente técnico</v>
      </c>
      <c r="D254" s="9"/>
      <c r="E254" s="22"/>
      <c r="F254" s="10"/>
      <c r="G254" s="11"/>
    </row>
    <row r="255" spans="1:7" x14ac:dyDescent="0.2">
      <c r="A255" s="13" t="s">
        <v>306</v>
      </c>
      <c r="B255" s="150">
        <v>88267</v>
      </c>
      <c r="C255" s="26" t="s">
        <v>326</v>
      </c>
      <c r="D255" s="17" t="s">
        <v>7</v>
      </c>
      <c r="E255" s="21"/>
      <c r="F255" s="28"/>
      <c r="G255" s="14">
        <f t="shared" ref="G255:G258" si="51">E255*F255</f>
        <v>0</v>
      </c>
    </row>
    <row r="256" spans="1:7" s="25" customFormat="1" ht="25.5" x14ac:dyDescent="0.2">
      <c r="A256" s="13"/>
      <c r="B256" s="150" t="s">
        <v>389</v>
      </c>
      <c r="C256" s="26" t="str">
        <f>C254</f>
        <v>Registro de gaveta Ø1.1/4" soldável em PVC marrom Tigre ou equivalente técnico</v>
      </c>
      <c r="D256" s="27" t="s">
        <v>3</v>
      </c>
      <c r="E256" s="20"/>
      <c r="F256" s="28"/>
      <c r="G256" s="14">
        <f t="shared" si="51"/>
        <v>0</v>
      </c>
    </row>
    <row r="257" spans="1:7" s="25" customFormat="1" x14ac:dyDescent="0.2">
      <c r="A257" s="13"/>
      <c r="B257" s="150" t="s">
        <v>365</v>
      </c>
      <c r="C257" s="26" t="s">
        <v>64</v>
      </c>
      <c r="D257" s="27" t="s">
        <v>3</v>
      </c>
      <c r="E257" s="20"/>
      <c r="F257" s="28"/>
      <c r="G257" s="14">
        <f t="shared" si="51"/>
        <v>0</v>
      </c>
    </row>
    <row r="258" spans="1:7" s="25" customFormat="1" x14ac:dyDescent="0.2">
      <c r="A258" s="13"/>
      <c r="B258" s="150" t="s">
        <v>366</v>
      </c>
      <c r="C258" s="26" t="s">
        <v>65</v>
      </c>
      <c r="D258" s="27" t="s">
        <v>3</v>
      </c>
      <c r="E258" s="20"/>
      <c r="F258" s="28"/>
      <c r="G258" s="14">
        <f t="shared" si="51"/>
        <v>0</v>
      </c>
    </row>
    <row r="259" spans="1:7" ht="13.5" thickBot="1" x14ac:dyDescent="0.25">
      <c r="A259" s="67"/>
      <c r="B259" s="126"/>
      <c r="C259" s="62" t="s">
        <v>11</v>
      </c>
      <c r="D259" s="63"/>
      <c r="E259" s="64"/>
      <c r="F259" s="65"/>
      <c r="G259" s="66">
        <f>SUM(G255:G258)</f>
        <v>0</v>
      </c>
    </row>
    <row r="260" spans="1:7" ht="25.5" x14ac:dyDescent="0.2">
      <c r="A260" s="336" t="s">
        <v>99</v>
      </c>
      <c r="B260" s="337"/>
      <c r="C260" s="8" t="str">
        <f>HIDRÁULICO!E43</f>
        <v>Adaptador soldável curto bolsa e rosca para registro Ø1" (32mm) em PVC marrom Tigre ou equivalente técnico</v>
      </c>
      <c r="D260" s="9"/>
      <c r="E260" s="22"/>
      <c r="F260" s="10"/>
      <c r="G260" s="11"/>
    </row>
    <row r="261" spans="1:7" x14ac:dyDescent="0.2">
      <c r="A261" s="13" t="s">
        <v>306</v>
      </c>
      <c r="B261" s="150">
        <v>88267</v>
      </c>
      <c r="C261" s="26" t="s">
        <v>326</v>
      </c>
      <c r="D261" s="17" t="s">
        <v>7</v>
      </c>
      <c r="E261" s="21"/>
      <c r="F261" s="28"/>
      <c r="G261" s="14">
        <f t="shared" ref="G261:G264" si="52">E261*F261</f>
        <v>0</v>
      </c>
    </row>
    <row r="262" spans="1:7" s="25" customFormat="1" ht="25.5" x14ac:dyDescent="0.2">
      <c r="A262" s="13"/>
      <c r="B262" s="150" t="s">
        <v>390</v>
      </c>
      <c r="C262" s="26" t="str">
        <f>C260</f>
        <v>Adaptador soldável curto bolsa e rosca para registro Ø1" (32mm) em PVC marrom Tigre ou equivalente técnico</v>
      </c>
      <c r="D262" s="27" t="s">
        <v>3</v>
      </c>
      <c r="E262" s="20"/>
      <c r="F262" s="28"/>
      <c r="G262" s="14">
        <f t="shared" si="52"/>
        <v>0</v>
      </c>
    </row>
    <row r="263" spans="1:7" s="25" customFormat="1" x14ac:dyDescent="0.2">
      <c r="A263" s="13"/>
      <c r="B263" s="150" t="s">
        <v>365</v>
      </c>
      <c r="C263" s="26" t="s">
        <v>64</v>
      </c>
      <c r="D263" s="27" t="s">
        <v>3</v>
      </c>
      <c r="E263" s="20"/>
      <c r="F263" s="28"/>
      <c r="G263" s="14">
        <f t="shared" si="52"/>
        <v>0</v>
      </c>
    </row>
    <row r="264" spans="1:7" s="25" customFormat="1" x14ac:dyDescent="0.2">
      <c r="A264" s="13"/>
      <c r="B264" s="150" t="s">
        <v>366</v>
      </c>
      <c r="C264" s="26" t="s">
        <v>65</v>
      </c>
      <c r="D264" s="27" t="s">
        <v>3</v>
      </c>
      <c r="E264" s="20"/>
      <c r="F264" s="28"/>
      <c r="G264" s="14">
        <f t="shared" si="52"/>
        <v>0</v>
      </c>
    </row>
    <row r="265" spans="1:7" ht="13.5" thickBot="1" x14ac:dyDescent="0.25">
      <c r="A265" s="67"/>
      <c r="B265" s="126"/>
      <c r="C265" s="62" t="s">
        <v>11</v>
      </c>
      <c r="D265" s="63"/>
      <c r="E265" s="64"/>
      <c r="F265" s="65"/>
      <c r="G265" s="66">
        <f>SUM(G261:G264)</f>
        <v>0</v>
      </c>
    </row>
    <row r="266" spans="1:7" ht="25.5" x14ac:dyDescent="0.2">
      <c r="A266" s="336" t="s">
        <v>101</v>
      </c>
      <c r="B266" s="337"/>
      <c r="C266" s="8" t="str">
        <f>HIDRÁULICO!E44</f>
        <v>Adaptador soldável curto bolsa e rosca para registro Ø1.1/4" (40mm) em PVC marrom Tigre ou equivalente técnico</v>
      </c>
      <c r="D266" s="9"/>
      <c r="E266" s="22"/>
      <c r="F266" s="10"/>
      <c r="G266" s="11"/>
    </row>
    <row r="267" spans="1:7" x14ac:dyDescent="0.2">
      <c r="A267" s="13" t="s">
        <v>306</v>
      </c>
      <c r="B267" s="150">
        <v>88267</v>
      </c>
      <c r="C267" s="26" t="s">
        <v>326</v>
      </c>
      <c r="D267" s="17" t="s">
        <v>7</v>
      </c>
      <c r="E267" s="21"/>
      <c r="F267" s="28"/>
      <c r="G267" s="14">
        <f t="shared" ref="G267:G270" si="53">E267*F267</f>
        <v>0</v>
      </c>
    </row>
    <row r="268" spans="1:7" s="25" customFormat="1" ht="25.5" x14ac:dyDescent="0.2">
      <c r="A268" s="13"/>
      <c r="B268" s="150" t="s">
        <v>391</v>
      </c>
      <c r="C268" s="26" t="str">
        <f>C266</f>
        <v>Adaptador soldável curto bolsa e rosca para registro Ø1.1/4" (40mm) em PVC marrom Tigre ou equivalente técnico</v>
      </c>
      <c r="D268" s="27" t="s">
        <v>3</v>
      </c>
      <c r="E268" s="20"/>
      <c r="F268" s="28"/>
      <c r="G268" s="14">
        <f t="shared" si="53"/>
        <v>0</v>
      </c>
    </row>
    <row r="269" spans="1:7" s="25" customFormat="1" x14ac:dyDescent="0.2">
      <c r="A269" s="13"/>
      <c r="B269" s="150" t="s">
        <v>365</v>
      </c>
      <c r="C269" s="26" t="s">
        <v>64</v>
      </c>
      <c r="D269" s="27" t="s">
        <v>3</v>
      </c>
      <c r="E269" s="20"/>
      <c r="F269" s="28"/>
      <c r="G269" s="14">
        <f t="shared" si="53"/>
        <v>0</v>
      </c>
    </row>
    <row r="270" spans="1:7" s="25" customFormat="1" x14ac:dyDescent="0.2">
      <c r="A270" s="13"/>
      <c r="B270" s="150" t="s">
        <v>366</v>
      </c>
      <c r="C270" s="26" t="s">
        <v>65</v>
      </c>
      <c r="D270" s="27" t="s">
        <v>3</v>
      </c>
      <c r="E270" s="20"/>
      <c r="F270" s="28"/>
      <c r="G270" s="14">
        <f t="shared" si="53"/>
        <v>0</v>
      </c>
    </row>
    <row r="271" spans="1:7" ht="13.5" thickBot="1" x14ac:dyDescent="0.25">
      <c r="A271" s="67"/>
      <c r="B271" s="126"/>
      <c r="C271" s="62" t="s">
        <v>11</v>
      </c>
      <c r="D271" s="63"/>
      <c r="E271" s="64"/>
      <c r="F271" s="65"/>
      <c r="G271" s="66">
        <f>SUM(G267:G270)</f>
        <v>0</v>
      </c>
    </row>
    <row r="272" spans="1:7" ht="25.5" x14ac:dyDescent="0.2">
      <c r="A272" s="336" t="s">
        <v>102</v>
      </c>
      <c r="B272" s="337"/>
      <c r="C272" s="8" t="str">
        <f>HIDRÁULICO!E45</f>
        <v>Válvula de retenção Ø1" (32mm) soldável em PVC marrom Tigre ou equivalente técnico</v>
      </c>
      <c r="D272" s="9"/>
      <c r="E272" s="22"/>
      <c r="F272" s="10"/>
      <c r="G272" s="11"/>
    </row>
    <row r="273" spans="1:7" x14ac:dyDescent="0.2">
      <c r="A273" s="13" t="s">
        <v>306</v>
      </c>
      <c r="B273" s="150">
        <v>88267</v>
      </c>
      <c r="C273" s="26" t="s">
        <v>326</v>
      </c>
      <c r="D273" s="17" t="s">
        <v>7</v>
      </c>
      <c r="E273" s="21"/>
      <c r="F273" s="28"/>
      <c r="G273" s="14">
        <f t="shared" ref="G273:G276" si="54">E273*F273</f>
        <v>0</v>
      </c>
    </row>
    <row r="274" spans="1:7" ht="25.5" x14ac:dyDescent="0.2">
      <c r="A274" s="13"/>
      <c r="B274" s="150" t="s">
        <v>392</v>
      </c>
      <c r="C274" s="26" t="str">
        <f>C272</f>
        <v>Válvula de retenção Ø1" (32mm) soldável em PVC marrom Tigre ou equivalente técnico</v>
      </c>
      <c r="D274" s="17" t="s">
        <v>3</v>
      </c>
      <c r="E274" s="21"/>
      <c r="F274" s="28"/>
      <c r="G274" s="14">
        <f t="shared" si="54"/>
        <v>0</v>
      </c>
    </row>
    <row r="275" spans="1:7" x14ac:dyDescent="0.2">
      <c r="A275" s="13"/>
      <c r="B275" s="150" t="s">
        <v>365</v>
      </c>
      <c r="C275" s="26" t="s">
        <v>64</v>
      </c>
      <c r="D275" s="27" t="s">
        <v>3</v>
      </c>
      <c r="E275" s="21"/>
      <c r="F275" s="28"/>
      <c r="G275" s="14">
        <f t="shared" si="54"/>
        <v>0</v>
      </c>
    </row>
    <row r="276" spans="1:7" x14ac:dyDescent="0.2">
      <c r="A276" s="13"/>
      <c r="B276" s="150" t="s">
        <v>366</v>
      </c>
      <c r="C276" s="26" t="s">
        <v>65</v>
      </c>
      <c r="D276" s="27" t="s">
        <v>3</v>
      </c>
      <c r="E276" s="21"/>
      <c r="F276" s="28"/>
      <c r="G276" s="14">
        <f t="shared" si="54"/>
        <v>0</v>
      </c>
    </row>
    <row r="277" spans="1:7" ht="13.5" thickBot="1" x14ac:dyDescent="0.25">
      <c r="A277" s="67"/>
      <c r="B277" s="126"/>
      <c r="C277" s="62" t="s">
        <v>11</v>
      </c>
      <c r="D277" s="63"/>
      <c r="E277" s="64"/>
      <c r="F277" s="65"/>
      <c r="G277" s="66">
        <f>SUM(G273:G276)</f>
        <v>0</v>
      </c>
    </row>
    <row r="278" spans="1:7" ht="25.5" x14ac:dyDescent="0.2">
      <c r="A278" s="336" t="s">
        <v>103</v>
      </c>
      <c r="B278" s="337"/>
      <c r="C278" s="8" t="str">
        <f>HIDRÁULICO!E46</f>
        <v>Válvula de retenção Ø1.1/4" (40mm) soldável em PVC marrom Tigre ou equivalente técnico</v>
      </c>
      <c r="D278" s="9"/>
      <c r="E278" s="22"/>
      <c r="F278" s="10"/>
      <c r="G278" s="11"/>
    </row>
    <row r="279" spans="1:7" x14ac:dyDescent="0.2">
      <c r="A279" s="13" t="s">
        <v>306</v>
      </c>
      <c r="B279" s="150">
        <v>88267</v>
      </c>
      <c r="C279" s="26" t="s">
        <v>326</v>
      </c>
      <c r="D279" s="17" t="s">
        <v>7</v>
      </c>
      <c r="E279" s="21"/>
      <c r="F279" s="28"/>
      <c r="G279" s="14">
        <f t="shared" ref="G279:G282" si="55">E279*F279</f>
        <v>0</v>
      </c>
    </row>
    <row r="280" spans="1:7" ht="25.5" x14ac:dyDescent="0.2">
      <c r="A280" s="13"/>
      <c r="B280" s="150" t="s">
        <v>393</v>
      </c>
      <c r="C280" s="26" t="str">
        <f>C278</f>
        <v>Válvula de retenção Ø1.1/4" (40mm) soldável em PVC marrom Tigre ou equivalente técnico</v>
      </c>
      <c r="D280" s="17" t="s">
        <v>3</v>
      </c>
      <c r="E280" s="21"/>
      <c r="F280" s="28"/>
      <c r="G280" s="14">
        <f t="shared" si="55"/>
        <v>0</v>
      </c>
    </row>
    <row r="281" spans="1:7" x14ac:dyDescent="0.2">
      <c r="A281" s="13"/>
      <c r="B281" s="150" t="s">
        <v>365</v>
      </c>
      <c r="C281" s="26" t="s">
        <v>64</v>
      </c>
      <c r="D281" s="27" t="s">
        <v>3</v>
      </c>
      <c r="E281" s="21"/>
      <c r="F281" s="28"/>
      <c r="G281" s="14">
        <f t="shared" si="55"/>
        <v>0</v>
      </c>
    </row>
    <row r="282" spans="1:7" x14ac:dyDescent="0.2">
      <c r="A282" s="13"/>
      <c r="B282" s="150" t="s">
        <v>366</v>
      </c>
      <c r="C282" s="26" t="s">
        <v>65</v>
      </c>
      <c r="D282" s="27" t="s">
        <v>3</v>
      </c>
      <c r="E282" s="21"/>
      <c r="F282" s="28"/>
      <c r="G282" s="14">
        <f t="shared" si="55"/>
        <v>0</v>
      </c>
    </row>
    <row r="283" spans="1:7" ht="13.5" thickBot="1" x14ac:dyDescent="0.25">
      <c r="A283" s="67"/>
      <c r="B283" s="126"/>
      <c r="C283" s="62" t="s">
        <v>11</v>
      </c>
      <c r="D283" s="63"/>
      <c r="E283" s="64"/>
      <c r="F283" s="65"/>
      <c r="G283" s="66">
        <f>SUM(G279:G282)</f>
        <v>0</v>
      </c>
    </row>
    <row r="284" spans="1:7" ht="25.5" x14ac:dyDescent="0.2">
      <c r="A284" s="336" t="s">
        <v>105</v>
      </c>
      <c r="B284" s="337"/>
      <c r="C284" s="8" t="str">
        <f>HIDRÁULICO!E47</f>
        <v>Válvula de pé com crivo Ø1.1/4" (40mm) soldável em PVC marrom Tigre ou equivalente técnico</v>
      </c>
      <c r="D284" s="9"/>
      <c r="E284" s="22"/>
      <c r="F284" s="10"/>
      <c r="G284" s="11"/>
    </row>
    <row r="285" spans="1:7" x14ac:dyDescent="0.2">
      <c r="A285" s="13" t="s">
        <v>306</v>
      </c>
      <c r="B285" s="150">
        <v>88267</v>
      </c>
      <c r="C285" s="26" t="s">
        <v>326</v>
      </c>
      <c r="D285" s="17" t="s">
        <v>7</v>
      </c>
      <c r="E285" s="21"/>
      <c r="F285" s="28"/>
      <c r="G285" s="14">
        <f t="shared" ref="G285:G288" si="56">E285*F285</f>
        <v>0</v>
      </c>
    </row>
    <row r="286" spans="1:7" ht="25.5" x14ac:dyDescent="0.2">
      <c r="A286" s="13"/>
      <c r="B286" s="150" t="s">
        <v>394</v>
      </c>
      <c r="C286" s="26" t="str">
        <f>C284</f>
        <v>Válvula de pé com crivo Ø1.1/4" (40mm) soldável em PVC marrom Tigre ou equivalente técnico</v>
      </c>
      <c r="D286" s="17" t="s">
        <v>3</v>
      </c>
      <c r="E286" s="21"/>
      <c r="F286" s="28"/>
      <c r="G286" s="14">
        <f t="shared" si="56"/>
        <v>0</v>
      </c>
    </row>
    <row r="287" spans="1:7" x14ac:dyDescent="0.2">
      <c r="A287" s="13"/>
      <c r="B287" s="150" t="s">
        <v>365</v>
      </c>
      <c r="C287" s="26" t="s">
        <v>64</v>
      </c>
      <c r="D287" s="27" t="s">
        <v>3</v>
      </c>
      <c r="E287" s="21"/>
      <c r="F287" s="28"/>
      <c r="G287" s="14">
        <f t="shared" si="56"/>
        <v>0</v>
      </c>
    </row>
    <row r="288" spans="1:7" x14ac:dyDescent="0.2">
      <c r="A288" s="13"/>
      <c r="B288" s="150" t="s">
        <v>366</v>
      </c>
      <c r="C288" s="26" t="s">
        <v>65</v>
      </c>
      <c r="D288" s="27" t="s">
        <v>3</v>
      </c>
      <c r="E288" s="21"/>
      <c r="F288" s="28"/>
      <c r="G288" s="14">
        <f t="shared" si="56"/>
        <v>0</v>
      </c>
    </row>
    <row r="289" spans="1:7" ht="13.5" thickBot="1" x14ac:dyDescent="0.25">
      <c r="A289" s="67"/>
      <c r="B289" s="126"/>
      <c r="C289" s="62" t="s">
        <v>11</v>
      </c>
      <c r="D289" s="63"/>
      <c r="E289" s="64"/>
      <c r="F289" s="65"/>
      <c r="G289" s="66">
        <f>SUM(G287:G288)</f>
        <v>0</v>
      </c>
    </row>
    <row r="290" spans="1:7" ht="25.5" x14ac:dyDescent="0.2">
      <c r="A290" s="336" t="s">
        <v>106</v>
      </c>
      <c r="B290" s="337"/>
      <c r="C290" s="8" t="str">
        <f>HIDRÁULICO!E48</f>
        <v>Joelho 90° soldável Ø32mm em PVC marrom Tigre ou equivalente técnico</v>
      </c>
      <c r="D290" s="9"/>
      <c r="E290" s="22"/>
      <c r="F290" s="10"/>
      <c r="G290" s="11"/>
    </row>
    <row r="291" spans="1:7" x14ac:dyDescent="0.2">
      <c r="A291" s="13" t="s">
        <v>306</v>
      </c>
      <c r="B291" s="150">
        <v>88243</v>
      </c>
      <c r="C291" s="26" t="s">
        <v>361</v>
      </c>
      <c r="D291" s="17" t="s">
        <v>7</v>
      </c>
      <c r="E291" s="21"/>
      <c r="F291" s="28"/>
      <c r="G291" s="14">
        <f t="shared" ref="G291:G292" si="57">E291*F291</f>
        <v>0</v>
      </c>
    </row>
    <row r="292" spans="1:7" ht="25.5" x14ac:dyDescent="0.2">
      <c r="A292" s="13"/>
      <c r="B292" s="150" t="s">
        <v>395</v>
      </c>
      <c r="C292" s="26" t="str">
        <f>C290</f>
        <v>Joelho 90° soldável Ø32mm em PVC marrom Tigre ou equivalente técnico</v>
      </c>
      <c r="D292" s="27" t="s">
        <v>3</v>
      </c>
      <c r="E292" s="21"/>
      <c r="F292" s="28"/>
      <c r="G292" s="14">
        <f t="shared" si="57"/>
        <v>0</v>
      </c>
    </row>
    <row r="293" spans="1:7" ht="13.5" thickBot="1" x14ac:dyDescent="0.25">
      <c r="A293" s="67"/>
      <c r="B293" s="126"/>
      <c r="C293" s="62" t="s">
        <v>11</v>
      </c>
      <c r="D293" s="63"/>
      <c r="E293" s="64"/>
      <c r="F293" s="65"/>
      <c r="G293" s="66">
        <f>SUM(G291:G292)</f>
        <v>0</v>
      </c>
    </row>
    <row r="294" spans="1:7" ht="25.5" x14ac:dyDescent="0.2">
      <c r="A294" s="336" t="s">
        <v>107</v>
      </c>
      <c r="B294" s="337"/>
      <c r="C294" s="8" t="str">
        <f>HIDRÁULICO!E49</f>
        <v>Joelho 90° soldável Ø40mm em PVC marrom Tigre ou equivalente técnico</v>
      </c>
      <c r="D294" s="9"/>
      <c r="E294" s="22"/>
      <c r="F294" s="10"/>
      <c r="G294" s="11"/>
    </row>
    <row r="295" spans="1:7" x14ac:dyDescent="0.2">
      <c r="A295" s="13" t="s">
        <v>306</v>
      </c>
      <c r="B295" s="150">
        <v>88243</v>
      </c>
      <c r="C295" s="26" t="s">
        <v>361</v>
      </c>
      <c r="D295" s="17" t="s">
        <v>7</v>
      </c>
      <c r="E295" s="21"/>
      <c r="F295" s="28"/>
      <c r="G295" s="14">
        <f t="shared" ref="G295:G296" si="58">E295*F295</f>
        <v>0</v>
      </c>
    </row>
    <row r="296" spans="1:7" ht="25.5" x14ac:dyDescent="0.2">
      <c r="A296" s="13"/>
      <c r="B296" s="150" t="s">
        <v>396</v>
      </c>
      <c r="C296" s="26" t="str">
        <f>C294</f>
        <v>Joelho 90° soldável Ø40mm em PVC marrom Tigre ou equivalente técnico</v>
      </c>
      <c r="D296" s="27" t="s">
        <v>3</v>
      </c>
      <c r="E296" s="21"/>
      <c r="F296" s="28"/>
      <c r="G296" s="14">
        <f t="shared" si="58"/>
        <v>0</v>
      </c>
    </row>
    <row r="297" spans="1:7" ht="13.5" thickBot="1" x14ac:dyDescent="0.25">
      <c r="A297" s="67"/>
      <c r="B297" s="126"/>
      <c r="C297" s="62" t="s">
        <v>11</v>
      </c>
      <c r="D297" s="63"/>
      <c r="E297" s="64"/>
      <c r="F297" s="65"/>
      <c r="G297" s="66">
        <f>SUM(G295:G296)</f>
        <v>0</v>
      </c>
    </row>
    <row r="298" spans="1:7" ht="25.5" x14ac:dyDescent="0.2">
      <c r="A298" s="336" t="s">
        <v>108</v>
      </c>
      <c r="B298" s="337"/>
      <c r="C298" s="8" t="str">
        <f>HIDRÁULICO!E50</f>
        <v>Joelho 45° soldável Ø32mm em PVC marrom Tigre ou equivalente técnico</v>
      </c>
      <c r="D298" s="9"/>
      <c r="E298" s="22"/>
      <c r="F298" s="10"/>
      <c r="G298" s="11"/>
    </row>
    <row r="299" spans="1:7" x14ac:dyDescent="0.2">
      <c r="A299" s="13" t="s">
        <v>306</v>
      </c>
      <c r="B299" s="150">
        <v>88243</v>
      </c>
      <c r="C299" s="26" t="s">
        <v>361</v>
      </c>
      <c r="D299" s="17" t="s">
        <v>7</v>
      </c>
      <c r="E299" s="21"/>
      <c r="F299" s="28"/>
      <c r="G299" s="14">
        <f t="shared" ref="G299:G300" si="59">E299*F299</f>
        <v>0</v>
      </c>
    </row>
    <row r="300" spans="1:7" ht="25.5" x14ac:dyDescent="0.2">
      <c r="A300" s="13"/>
      <c r="B300" s="150" t="s">
        <v>397</v>
      </c>
      <c r="C300" s="26" t="str">
        <f>C298</f>
        <v>Joelho 45° soldável Ø32mm em PVC marrom Tigre ou equivalente técnico</v>
      </c>
      <c r="D300" s="27" t="s">
        <v>3</v>
      </c>
      <c r="E300" s="21"/>
      <c r="F300" s="28"/>
      <c r="G300" s="14">
        <f t="shared" si="59"/>
        <v>0</v>
      </c>
    </row>
    <row r="301" spans="1:7" ht="13.5" thickBot="1" x14ac:dyDescent="0.25">
      <c r="A301" s="67"/>
      <c r="B301" s="126"/>
      <c r="C301" s="62" t="s">
        <v>11</v>
      </c>
      <c r="D301" s="63"/>
      <c r="E301" s="64"/>
      <c r="F301" s="65"/>
      <c r="G301" s="66">
        <f>SUM(G299:G300)</f>
        <v>0</v>
      </c>
    </row>
    <row r="302" spans="1:7" ht="25.5" customHeight="1" x14ac:dyDescent="0.2">
      <c r="A302" s="336" t="s">
        <v>109</v>
      </c>
      <c r="B302" s="337"/>
      <c r="C302" s="180" t="str">
        <f>HIDRÁULICO!E52</f>
        <v>Tê soldável Ø40mm em PVC marrom Tigre ou equivalente técnico</v>
      </c>
      <c r="D302" s="9"/>
      <c r="E302" s="22"/>
      <c r="F302" s="10"/>
      <c r="G302" s="11"/>
    </row>
    <row r="303" spans="1:7" x14ac:dyDescent="0.2">
      <c r="A303" s="13" t="s">
        <v>306</v>
      </c>
      <c r="B303" s="150">
        <v>88243</v>
      </c>
      <c r="C303" s="26" t="s">
        <v>361</v>
      </c>
      <c r="D303" s="17" t="s">
        <v>7</v>
      </c>
      <c r="E303" s="21"/>
      <c r="F303" s="28"/>
      <c r="G303" s="14">
        <f t="shared" ref="G303:G304" si="60">E303*F303</f>
        <v>0</v>
      </c>
    </row>
    <row r="304" spans="1:7" x14ac:dyDescent="0.2">
      <c r="A304" s="13"/>
      <c r="B304" s="150" t="s">
        <v>398</v>
      </c>
      <c r="C304" s="181" t="str">
        <f>C302</f>
        <v>Tê soldável Ø40mm em PVC marrom Tigre ou equivalente técnico</v>
      </c>
      <c r="D304" s="27" t="s">
        <v>3</v>
      </c>
      <c r="E304" s="20"/>
      <c r="F304" s="28"/>
      <c r="G304" s="14">
        <f t="shared" si="60"/>
        <v>0</v>
      </c>
    </row>
    <row r="305" spans="1:7" ht="13.5" thickBot="1" x14ac:dyDescent="0.25">
      <c r="A305" s="67"/>
      <c r="B305" s="126"/>
      <c r="C305" s="62" t="s">
        <v>11</v>
      </c>
      <c r="D305" s="63"/>
      <c r="E305" s="64"/>
      <c r="F305" s="65"/>
      <c r="G305" s="66">
        <f>SUM(G303:G304)</f>
        <v>0</v>
      </c>
    </row>
    <row r="306" spans="1:7" ht="25.5" customHeight="1" x14ac:dyDescent="0.2">
      <c r="A306" s="336" t="s">
        <v>110</v>
      </c>
      <c r="B306" s="337"/>
      <c r="C306" s="180" t="str">
        <f>HIDRÁULICO!E54</f>
        <v>Torneira bóia click Ø1" Tigre</v>
      </c>
      <c r="D306" s="9"/>
      <c r="E306" s="22"/>
      <c r="F306" s="10"/>
      <c r="G306" s="11"/>
    </row>
    <row r="307" spans="1:7" x14ac:dyDescent="0.2">
      <c r="A307" s="13"/>
      <c r="B307" s="150" t="s">
        <v>399</v>
      </c>
      <c r="C307" s="181" t="str">
        <f>C306</f>
        <v>Torneira bóia click Ø1" Tigre</v>
      </c>
      <c r="D307" s="27" t="s">
        <v>3</v>
      </c>
      <c r="E307" s="20"/>
      <c r="F307" s="28"/>
      <c r="G307" s="14">
        <f t="shared" ref="G307" si="61">E307*F307</f>
        <v>0</v>
      </c>
    </row>
    <row r="308" spans="1:7" ht="13.5" thickBot="1" x14ac:dyDescent="0.25">
      <c r="A308" s="67"/>
      <c r="B308" s="126"/>
      <c r="C308" s="62" t="s">
        <v>11</v>
      </c>
      <c r="D308" s="63"/>
      <c r="E308" s="64"/>
      <c r="F308" s="65"/>
      <c r="G308" s="66">
        <f>SUM(G307:G307)</f>
        <v>0</v>
      </c>
    </row>
    <row r="309" spans="1:7" ht="25.5" customHeight="1" x14ac:dyDescent="0.2">
      <c r="A309" s="336" t="s">
        <v>111</v>
      </c>
      <c r="B309" s="337"/>
      <c r="C309" s="180" t="str">
        <f>HIDRÁULICO!E55</f>
        <v>Chave de nível tipo bóia 15A</v>
      </c>
      <c r="D309" s="9"/>
      <c r="E309" s="22"/>
      <c r="F309" s="10"/>
      <c r="G309" s="11"/>
    </row>
    <row r="310" spans="1:7" x14ac:dyDescent="0.2">
      <c r="A310" s="13"/>
      <c r="B310" s="150" t="s">
        <v>400</v>
      </c>
      <c r="C310" s="181" t="str">
        <f>C309</f>
        <v>Chave de nível tipo bóia 15A</v>
      </c>
      <c r="D310" s="27" t="s">
        <v>3</v>
      </c>
      <c r="E310" s="20"/>
      <c r="F310" s="28"/>
      <c r="G310" s="14">
        <f t="shared" ref="G310" si="62">E310*F310</f>
        <v>0</v>
      </c>
    </row>
    <row r="311" spans="1:7" ht="13.5" thickBot="1" x14ac:dyDescent="0.25">
      <c r="A311" s="67"/>
      <c r="B311" s="126"/>
      <c r="C311" s="62" t="s">
        <v>11</v>
      </c>
      <c r="D311" s="63"/>
      <c r="E311" s="64"/>
      <c r="F311" s="65"/>
      <c r="G311" s="66">
        <f>SUM(G310:G310)</f>
        <v>0</v>
      </c>
    </row>
    <row r="312" spans="1:7" ht="38.25" x14ac:dyDescent="0.2">
      <c r="A312" s="336" t="s">
        <v>112</v>
      </c>
      <c r="B312" s="337"/>
      <c r="C312" s="180" t="str">
        <f>HIDRÁULICO!E57</f>
        <v>Motobomba horizontal tipo centrífuga multiestágio com motor elétrico. Potência 3cv; vazão de 3,5m³/h; pressão de 75m.c.a. de marca GRB-CNTB-5.4-76, ou Schneider ou equivalente técnico</v>
      </c>
      <c r="D312" s="9"/>
      <c r="E312" s="22"/>
      <c r="F312" s="10"/>
      <c r="G312" s="11"/>
    </row>
    <row r="313" spans="1:7" ht="38.25" x14ac:dyDescent="0.2">
      <c r="A313" s="13"/>
      <c r="B313" s="150" t="s">
        <v>401</v>
      </c>
      <c r="C313" s="181" t="str">
        <f>C312</f>
        <v>Motobomba horizontal tipo centrífuga multiestágio com motor elétrico. Potência 3cv; vazão de 3,5m³/h; pressão de 75m.c.a. de marca GRB-CNTB-5.4-76, ou Schneider ou equivalente técnico</v>
      </c>
      <c r="D313" s="27" t="s">
        <v>3</v>
      </c>
      <c r="E313" s="20"/>
      <c r="F313" s="28"/>
      <c r="G313" s="14">
        <f t="shared" ref="G313" si="63">E313*F313</f>
        <v>0</v>
      </c>
    </row>
    <row r="314" spans="1:7" ht="13.5" thickBot="1" x14ac:dyDescent="0.25">
      <c r="A314" s="67"/>
      <c r="B314" s="126"/>
      <c r="C314" s="62" t="s">
        <v>11</v>
      </c>
      <c r="D314" s="63"/>
      <c r="E314" s="64"/>
      <c r="F314" s="65"/>
      <c r="G314" s="66">
        <f>SUM(G313:G313)</f>
        <v>0</v>
      </c>
    </row>
    <row r="315" spans="1:7" ht="25.5" x14ac:dyDescent="0.2">
      <c r="A315" s="336" t="s">
        <v>113</v>
      </c>
      <c r="B315" s="337"/>
      <c r="C315" s="8" t="str">
        <f>HIDRÁULICO!E60</f>
        <v>Tubo Ø20mm em PVC soldável marrom Tigre ou equivalente técnico</v>
      </c>
      <c r="D315" s="9"/>
      <c r="E315" s="22"/>
      <c r="F315" s="10"/>
      <c r="G315" s="11"/>
    </row>
    <row r="316" spans="1:7" x14ac:dyDescent="0.2">
      <c r="A316" s="13" t="s">
        <v>306</v>
      </c>
      <c r="B316" s="150">
        <v>88267</v>
      </c>
      <c r="C316" s="26" t="s">
        <v>326</v>
      </c>
      <c r="D316" s="27" t="s">
        <v>7</v>
      </c>
      <c r="E316" s="20"/>
      <c r="F316" s="28"/>
      <c r="G316" s="14">
        <f t="shared" ref="G316:G320" si="64">E316*F316</f>
        <v>0</v>
      </c>
    </row>
    <row r="317" spans="1:7" x14ac:dyDescent="0.2">
      <c r="A317" s="13" t="s">
        <v>306</v>
      </c>
      <c r="B317" s="150">
        <v>88243</v>
      </c>
      <c r="C317" s="26" t="s">
        <v>361</v>
      </c>
      <c r="D317" s="27" t="s">
        <v>7</v>
      </c>
      <c r="E317" s="20"/>
      <c r="F317" s="28"/>
      <c r="G317" s="14">
        <f t="shared" si="64"/>
        <v>0</v>
      </c>
    </row>
    <row r="318" spans="1:7" x14ac:dyDescent="0.2">
      <c r="A318" s="13"/>
      <c r="B318" s="150" t="s">
        <v>402</v>
      </c>
      <c r="C318" s="181" t="str">
        <f>C315</f>
        <v>Tubo Ø20mm em PVC soldável marrom Tigre ou equivalente técnico</v>
      </c>
      <c r="D318" s="27" t="s">
        <v>74</v>
      </c>
      <c r="E318" s="20"/>
      <c r="F318" s="28"/>
      <c r="G318" s="14">
        <f t="shared" si="64"/>
        <v>0</v>
      </c>
    </row>
    <row r="319" spans="1:7" x14ac:dyDescent="0.2">
      <c r="A319" s="13"/>
      <c r="B319" s="150" t="s">
        <v>363</v>
      </c>
      <c r="C319" s="26" t="s">
        <v>81</v>
      </c>
      <c r="D319" s="27" t="s">
        <v>82</v>
      </c>
      <c r="E319" s="20"/>
      <c r="F319" s="28"/>
      <c r="G319" s="14">
        <f t="shared" si="64"/>
        <v>0</v>
      </c>
    </row>
    <row r="320" spans="1:7" x14ac:dyDescent="0.2">
      <c r="A320" s="13"/>
      <c r="B320" s="150" t="s">
        <v>335</v>
      </c>
      <c r="C320" s="26" t="s">
        <v>80</v>
      </c>
      <c r="D320" s="27" t="s">
        <v>3</v>
      </c>
      <c r="E320" s="20"/>
      <c r="F320" s="28"/>
      <c r="G320" s="14">
        <f t="shared" si="64"/>
        <v>0</v>
      </c>
    </row>
    <row r="321" spans="1:7" ht="13.5" thickBot="1" x14ac:dyDescent="0.25">
      <c r="A321" s="67"/>
      <c r="B321" s="126"/>
      <c r="C321" s="62" t="s">
        <v>11</v>
      </c>
      <c r="D321" s="63"/>
      <c r="E321" s="64"/>
      <c r="F321" s="65"/>
      <c r="G321" s="66">
        <f>SUM(G316:G320)</f>
        <v>0</v>
      </c>
    </row>
    <row r="322" spans="1:7" ht="25.5" x14ac:dyDescent="0.2">
      <c r="A322" s="336" t="s">
        <v>114</v>
      </c>
      <c r="B322" s="337"/>
      <c r="C322" s="8" t="str">
        <f>HIDRÁULICO!E61</f>
        <v>Tubo Ø50mm em PVC soldável marrom Tigre ou equivalente técnico</v>
      </c>
      <c r="D322" s="9"/>
      <c r="E322" s="22"/>
      <c r="F322" s="10"/>
      <c r="G322" s="11"/>
    </row>
    <row r="323" spans="1:7" x14ac:dyDescent="0.2">
      <c r="A323" s="13" t="s">
        <v>306</v>
      </c>
      <c r="B323" s="150">
        <v>88267</v>
      </c>
      <c r="C323" s="26" t="s">
        <v>326</v>
      </c>
      <c r="D323" s="27" t="s">
        <v>7</v>
      </c>
      <c r="E323" s="20"/>
      <c r="F323" s="28"/>
      <c r="G323" s="14">
        <f t="shared" ref="G323:G327" si="65">E323*F323</f>
        <v>0</v>
      </c>
    </row>
    <row r="324" spans="1:7" x14ac:dyDescent="0.2">
      <c r="A324" s="13" t="s">
        <v>306</v>
      </c>
      <c r="B324" s="150">
        <v>88243</v>
      </c>
      <c r="C324" s="26" t="s">
        <v>361</v>
      </c>
      <c r="D324" s="27" t="s">
        <v>7</v>
      </c>
      <c r="E324" s="20"/>
      <c r="F324" s="28"/>
      <c r="G324" s="14">
        <f t="shared" si="65"/>
        <v>0</v>
      </c>
    </row>
    <row r="325" spans="1:7" x14ac:dyDescent="0.2">
      <c r="A325" s="13"/>
      <c r="B325" s="150" t="s">
        <v>403</v>
      </c>
      <c r="C325" s="181" t="str">
        <f>C322</f>
        <v>Tubo Ø50mm em PVC soldável marrom Tigre ou equivalente técnico</v>
      </c>
      <c r="D325" s="27" t="s">
        <v>74</v>
      </c>
      <c r="E325" s="20"/>
      <c r="F325" s="28"/>
      <c r="G325" s="14">
        <f t="shared" si="65"/>
        <v>0</v>
      </c>
    </row>
    <row r="326" spans="1:7" x14ac:dyDescent="0.2">
      <c r="A326" s="13"/>
      <c r="B326" s="150" t="s">
        <v>363</v>
      </c>
      <c r="C326" s="26" t="s">
        <v>81</v>
      </c>
      <c r="D326" s="27" t="s">
        <v>82</v>
      </c>
      <c r="E326" s="20"/>
      <c r="F326" s="28"/>
      <c r="G326" s="14">
        <f t="shared" si="65"/>
        <v>0</v>
      </c>
    </row>
    <row r="327" spans="1:7" x14ac:dyDescent="0.2">
      <c r="A327" s="13"/>
      <c r="B327" s="150" t="s">
        <v>335</v>
      </c>
      <c r="C327" s="26" t="s">
        <v>80</v>
      </c>
      <c r="D327" s="27" t="s">
        <v>3</v>
      </c>
      <c r="E327" s="20"/>
      <c r="F327" s="28"/>
      <c r="G327" s="14">
        <f t="shared" si="65"/>
        <v>0</v>
      </c>
    </row>
    <row r="328" spans="1:7" ht="13.5" thickBot="1" x14ac:dyDescent="0.25">
      <c r="A328" s="67"/>
      <c r="B328" s="126"/>
      <c r="C328" s="62" t="s">
        <v>11</v>
      </c>
      <c r="D328" s="63"/>
      <c r="E328" s="64"/>
      <c r="F328" s="65"/>
      <c r="G328" s="66">
        <f>SUM(G323:G327)</f>
        <v>0</v>
      </c>
    </row>
    <row r="329" spans="1:7" ht="25.5" x14ac:dyDescent="0.2">
      <c r="A329" s="336" t="s">
        <v>115</v>
      </c>
      <c r="B329" s="337"/>
      <c r="C329" s="8" t="str">
        <f>HIDRÁULICO!E62</f>
        <v>Tubo Ø110mm em PVC soldável marrom Tigre ou equivalente técnico</v>
      </c>
      <c r="D329" s="9"/>
      <c r="E329" s="22"/>
      <c r="F329" s="10"/>
      <c r="G329" s="11"/>
    </row>
    <row r="330" spans="1:7" x14ac:dyDescent="0.2">
      <c r="A330" s="13" t="s">
        <v>306</v>
      </c>
      <c r="B330" s="150">
        <v>88267</v>
      </c>
      <c r="C330" s="26" t="s">
        <v>326</v>
      </c>
      <c r="D330" s="27" t="s">
        <v>7</v>
      </c>
      <c r="E330" s="20"/>
      <c r="F330" s="28"/>
      <c r="G330" s="14">
        <f t="shared" ref="G330:G334" si="66">E330*F330</f>
        <v>0</v>
      </c>
    </row>
    <row r="331" spans="1:7" x14ac:dyDescent="0.2">
      <c r="A331" s="13" t="s">
        <v>306</v>
      </c>
      <c r="B331" s="150">
        <v>88243</v>
      </c>
      <c r="C331" s="26" t="s">
        <v>361</v>
      </c>
      <c r="D331" s="27" t="s">
        <v>7</v>
      </c>
      <c r="E331" s="20"/>
      <c r="F331" s="28"/>
      <c r="G331" s="14">
        <f t="shared" si="66"/>
        <v>0</v>
      </c>
    </row>
    <row r="332" spans="1:7" x14ac:dyDescent="0.2">
      <c r="A332" s="13"/>
      <c r="B332" s="150" t="s">
        <v>404</v>
      </c>
      <c r="C332" s="181" t="str">
        <f>C329</f>
        <v>Tubo Ø110mm em PVC soldável marrom Tigre ou equivalente técnico</v>
      </c>
      <c r="D332" s="27" t="s">
        <v>74</v>
      </c>
      <c r="E332" s="20"/>
      <c r="F332" s="28"/>
      <c r="G332" s="14">
        <f t="shared" si="66"/>
        <v>0</v>
      </c>
    </row>
    <row r="333" spans="1:7" x14ac:dyDescent="0.2">
      <c r="A333" s="13"/>
      <c r="B333" s="150" t="s">
        <v>363</v>
      </c>
      <c r="C333" s="26" t="s">
        <v>81</v>
      </c>
      <c r="D333" s="27" t="s">
        <v>82</v>
      </c>
      <c r="E333" s="20"/>
      <c r="F333" s="28"/>
      <c r="G333" s="14">
        <f t="shared" si="66"/>
        <v>0</v>
      </c>
    </row>
    <row r="334" spans="1:7" x14ac:dyDescent="0.2">
      <c r="A334" s="13"/>
      <c r="B334" s="150" t="s">
        <v>335</v>
      </c>
      <c r="C334" s="26" t="s">
        <v>80</v>
      </c>
      <c r="D334" s="27" t="s">
        <v>3</v>
      </c>
      <c r="E334" s="20"/>
      <c r="F334" s="28"/>
      <c r="G334" s="14">
        <f t="shared" si="66"/>
        <v>0</v>
      </c>
    </row>
    <row r="335" spans="1:7" ht="13.5" thickBot="1" x14ac:dyDescent="0.25">
      <c r="A335" s="67"/>
      <c r="B335" s="126"/>
      <c r="C335" s="62" t="s">
        <v>11</v>
      </c>
      <c r="D335" s="63"/>
      <c r="E335" s="64"/>
      <c r="F335" s="65"/>
      <c r="G335" s="66">
        <f>SUM(G330:G334)</f>
        <v>0</v>
      </c>
    </row>
    <row r="336" spans="1:7" ht="25.5" x14ac:dyDescent="0.2">
      <c r="A336" s="336" t="s">
        <v>116</v>
      </c>
      <c r="B336" s="337"/>
      <c r="C336" s="8" t="str">
        <f>HIDRÁULICO!E68</f>
        <v>Joelho 90° soldável Ø110mm em PVC marrom Tigre ou equivalente técnico</v>
      </c>
      <c r="D336" s="9"/>
      <c r="E336" s="22"/>
      <c r="F336" s="10"/>
      <c r="G336" s="11"/>
    </row>
    <row r="337" spans="1:7" x14ac:dyDescent="0.2">
      <c r="A337" s="13" t="s">
        <v>306</v>
      </c>
      <c r="B337" s="150">
        <v>88243</v>
      </c>
      <c r="C337" s="26" t="s">
        <v>361</v>
      </c>
      <c r="D337" s="17" t="s">
        <v>7</v>
      </c>
      <c r="E337" s="21"/>
      <c r="F337" s="28"/>
      <c r="G337" s="14">
        <f t="shared" ref="G337:G338" si="67">E337*F337</f>
        <v>0</v>
      </c>
    </row>
    <row r="338" spans="1:7" ht="25.5" x14ac:dyDescent="0.2">
      <c r="A338" s="13"/>
      <c r="B338" s="150" t="s">
        <v>405</v>
      </c>
      <c r="C338" s="26" t="str">
        <f>C336</f>
        <v>Joelho 90° soldável Ø110mm em PVC marrom Tigre ou equivalente técnico</v>
      </c>
      <c r="D338" s="27" t="s">
        <v>3</v>
      </c>
      <c r="E338" s="20"/>
      <c r="F338" s="28"/>
      <c r="G338" s="14">
        <f t="shared" si="67"/>
        <v>0</v>
      </c>
    </row>
    <row r="339" spans="1:7" ht="13.5" thickBot="1" x14ac:dyDescent="0.25">
      <c r="A339" s="67"/>
      <c r="B339" s="126"/>
      <c r="C339" s="62" t="s">
        <v>11</v>
      </c>
      <c r="D339" s="63"/>
      <c r="E339" s="64"/>
      <c r="F339" s="65"/>
      <c r="G339" s="66">
        <f>SUM(G337:G338)</f>
        <v>0</v>
      </c>
    </row>
    <row r="340" spans="1:7" ht="25.5" x14ac:dyDescent="0.2">
      <c r="A340" s="336" t="s">
        <v>117</v>
      </c>
      <c r="B340" s="337"/>
      <c r="C340" s="8" t="str">
        <f>HIDRÁULICO!E69</f>
        <v>Joelho 45° soldável Ø20mm em PVC marrom Tigre ou equivalente técnico</v>
      </c>
      <c r="D340" s="9"/>
      <c r="E340" s="22"/>
      <c r="F340" s="10"/>
      <c r="G340" s="11"/>
    </row>
    <row r="341" spans="1:7" x14ac:dyDescent="0.2">
      <c r="A341" s="13" t="s">
        <v>306</v>
      </c>
      <c r="B341" s="150">
        <v>88243</v>
      </c>
      <c r="C341" s="26" t="s">
        <v>361</v>
      </c>
      <c r="D341" s="17" t="s">
        <v>7</v>
      </c>
      <c r="E341" s="21"/>
      <c r="F341" s="28"/>
      <c r="G341" s="14">
        <f t="shared" ref="G341:G342" si="68">E341*F341</f>
        <v>0</v>
      </c>
    </row>
    <row r="342" spans="1:7" ht="25.5" x14ac:dyDescent="0.2">
      <c r="A342" s="13"/>
      <c r="B342" s="150" t="s">
        <v>406</v>
      </c>
      <c r="C342" s="26" t="str">
        <f>C340</f>
        <v>Joelho 45° soldável Ø20mm em PVC marrom Tigre ou equivalente técnico</v>
      </c>
      <c r="D342" s="27" t="s">
        <v>3</v>
      </c>
      <c r="E342" s="20"/>
      <c r="F342" s="28"/>
      <c r="G342" s="14">
        <f t="shared" si="68"/>
        <v>0</v>
      </c>
    </row>
    <row r="343" spans="1:7" ht="13.5" thickBot="1" x14ac:dyDescent="0.25">
      <c r="A343" s="67"/>
      <c r="B343" s="126"/>
      <c r="C343" s="62" t="s">
        <v>11</v>
      </c>
      <c r="D343" s="63"/>
      <c r="E343" s="64"/>
      <c r="F343" s="65"/>
      <c r="G343" s="66">
        <f>SUM(G341:G342)</f>
        <v>0</v>
      </c>
    </row>
    <row r="344" spans="1:7" ht="25.5" x14ac:dyDescent="0.2">
      <c r="A344" s="336" t="s">
        <v>118</v>
      </c>
      <c r="B344" s="337"/>
      <c r="C344" s="8" t="str">
        <f>HIDRÁULICO!E70</f>
        <v>Tê soldável Ø110mm em PVC marrom Tigre ou equivalente técnico</v>
      </c>
      <c r="D344" s="9"/>
      <c r="E344" s="22"/>
      <c r="F344" s="10"/>
      <c r="G344" s="11"/>
    </row>
    <row r="345" spans="1:7" x14ac:dyDescent="0.2">
      <c r="A345" s="13" t="s">
        <v>306</v>
      </c>
      <c r="B345" s="150">
        <v>88243</v>
      </c>
      <c r="C345" s="26" t="s">
        <v>361</v>
      </c>
      <c r="D345" s="17" t="s">
        <v>7</v>
      </c>
      <c r="E345" s="21"/>
      <c r="F345" s="28"/>
      <c r="G345" s="14">
        <f t="shared" ref="G345:G346" si="69">E345*F345</f>
        <v>0</v>
      </c>
    </row>
    <row r="346" spans="1:7" x14ac:dyDescent="0.2">
      <c r="A346" s="13"/>
      <c r="B346" s="150" t="s">
        <v>407</v>
      </c>
      <c r="C346" s="26" t="str">
        <f>C344</f>
        <v>Tê soldável Ø110mm em PVC marrom Tigre ou equivalente técnico</v>
      </c>
      <c r="D346" s="27" t="s">
        <v>3</v>
      </c>
      <c r="E346" s="20"/>
      <c r="F346" s="28"/>
      <c r="G346" s="14">
        <f t="shared" si="69"/>
        <v>0</v>
      </c>
    </row>
    <row r="347" spans="1:7" ht="13.5" thickBot="1" x14ac:dyDescent="0.25">
      <c r="A347" s="67"/>
      <c r="B347" s="126"/>
      <c r="C347" s="62" t="s">
        <v>11</v>
      </c>
      <c r="D347" s="63"/>
      <c r="E347" s="64"/>
      <c r="F347" s="65"/>
      <c r="G347" s="66">
        <f>SUM(G345:G346)</f>
        <v>0</v>
      </c>
    </row>
    <row r="348" spans="1:7" ht="25.5" x14ac:dyDescent="0.2">
      <c r="A348" s="336" t="s">
        <v>119</v>
      </c>
      <c r="B348" s="337"/>
      <c r="C348" s="8" t="str">
        <f>HIDRÁULICO!E71</f>
        <v>Luva de redução soldável 110x85mm em PVC marrom Tigre ou equivalente técnico</v>
      </c>
      <c r="D348" s="9"/>
      <c r="E348" s="22"/>
      <c r="F348" s="10"/>
      <c r="G348" s="11"/>
    </row>
    <row r="349" spans="1:7" x14ac:dyDescent="0.2">
      <c r="A349" s="13" t="s">
        <v>306</v>
      </c>
      <c r="B349" s="150">
        <v>88243</v>
      </c>
      <c r="C349" s="26" t="s">
        <v>361</v>
      </c>
      <c r="D349" s="17" t="s">
        <v>7</v>
      </c>
      <c r="E349" s="21"/>
      <c r="F349" s="28"/>
      <c r="G349" s="14">
        <f t="shared" ref="G349:G350" si="70">E349*F349</f>
        <v>0</v>
      </c>
    </row>
    <row r="350" spans="1:7" ht="25.5" x14ac:dyDescent="0.2">
      <c r="A350" s="13"/>
      <c r="B350" s="150" t="s">
        <v>408</v>
      </c>
      <c r="C350" s="26" t="str">
        <f>C348</f>
        <v>Luva de redução soldável 110x85mm em PVC marrom Tigre ou equivalente técnico</v>
      </c>
      <c r="D350" s="27" t="s">
        <v>3</v>
      </c>
      <c r="E350" s="20"/>
      <c r="F350" s="28"/>
      <c r="G350" s="14">
        <f t="shared" si="70"/>
        <v>0</v>
      </c>
    </row>
    <row r="351" spans="1:7" ht="13.5" thickBot="1" x14ac:dyDescent="0.25">
      <c r="A351" s="67"/>
      <c r="B351" s="126"/>
      <c r="C351" s="62" t="s">
        <v>11</v>
      </c>
      <c r="D351" s="63"/>
      <c r="E351" s="64"/>
      <c r="F351" s="65"/>
      <c r="G351" s="66">
        <f>SUM(G349:G350)</f>
        <v>0</v>
      </c>
    </row>
    <row r="352" spans="1:7" ht="25.5" x14ac:dyDescent="0.2">
      <c r="A352" s="336" t="s">
        <v>120</v>
      </c>
      <c r="B352" s="337"/>
      <c r="C352" s="8" t="str">
        <f>HIDRÁULICO!E72</f>
        <v>Bucha de redução soldável longa 85x60mm em PVC marrom Tigre ou equivalente técnico</v>
      </c>
      <c r="D352" s="9"/>
      <c r="E352" s="22"/>
      <c r="F352" s="10"/>
      <c r="G352" s="11"/>
    </row>
    <row r="353" spans="1:7" x14ac:dyDescent="0.2">
      <c r="A353" s="13" t="s">
        <v>306</v>
      </c>
      <c r="B353" s="150">
        <v>88243</v>
      </c>
      <c r="C353" s="26" t="s">
        <v>361</v>
      </c>
      <c r="D353" s="17" t="s">
        <v>7</v>
      </c>
      <c r="E353" s="21"/>
      <c r="F353" s="28"/>
      <c r="G353" s="14">
        <f t="shared" ref="G353:G354" si="71">E353*F353</f>
        <v>0</v>
      </c>
    </row>
    <row r="354" spans="1:7" ht="25.5" x14ac:dyDescent="0.2">
      <c r="A354" s="13"/>
      <c r="B354" s="150" t="s">
        <v>409</v>
      </c>
      <c r="C354" s="26" t="str">
        <f>C352</f>
        <v>Bucha de redução soldável longa 85x60mm em PVC marrom Tigre ou equivalente técnico</v>
      </c>
      <c r="D354" s="27" t="s">
        <v>3</v>
      </c>
      <c r="E354" s="20"/>
      <c r="F354" s="28"/>
      <c r="G354" s="14">
        <f t="shared" si="71"/>
        <v>0</v>
      </c>
    </row>
    <row r="355" spans="1:7" ht="13.5" thickBot="1" x14ac:dyDescent="0.25">
      <c r="A355" s="67"/>
      <c r="B355" s="126"/>
      <c r="C355" s="62" t="s">
        <v>11</v>
      </c>
      <c r="D355" s="63"/>
      <c r="E355" s="64"/>
      <c r="F355" s="65"/>
      <c r="G355" s="66">
        <f>SUM(G353:G354)</f>
        <v>0</v>
      </c>
    </row>
    <row r="356" spans="1:7" ht="25.5" x14ac:dyDescent="0.2">
      <c r="A356" s="336" t="s">
        <v>118</v>
      </c>
      <c r="B356" s="337"/>
      <c r="C356" s="8" t="str">
        <f>HIDRÁULICO!E64</f>
        <v>Joelho 90° soldável Ø20mm em PVC marrom Tigre ou equivalente técnico</v>
      </c>
      <c r="D356" s="9"/>
      <c r="E356" s="22"/>
      <c r="F356" s="10"/>
      <c r="G356" s="11"/>
    </row>
    <row r="357" spans="1:7" x14ac:dyDescent="0.2">
      <c r="A357" s="13" t="s">
        <v>306</v>
      </c>
      <c r="B357" s="150">
        <v>88243</v>
      </c>
      <c r="C357" s="26" t="s">
        <v>361</v>
      </c>
      <c r="D357" s="17" t="s">
        <v>7</v>
      </c>
      <c r="E357" s="21"/>
      <c r="F357" s="28"/>
      <c r="G357" s="14">
        <f t="shared" ref="G357:G358" si="72">E357*F357</f>
        <v>0</v>
      </c>
    </row>
    <row r="358" spans="1:7" ht="25.5" x14ac:dyDescent="0.2">
      <c r="A358" s="13"/>
      <c r="B358" s="150" t="s">
        <v>410</v>
      </c>
      <c r="C358" s="26" t="str">
        <f>C356</f>
        <v>Joelho 90° soldável Ø20mm em PVC marrom Tigre ou equivalente técnico</v>
      </c>
      <c r="D358" s="27" t="s">
        <v>3</v>
      </c>
      <c r="E358" s="20"/>
      <c r="F358" s="28"/>
      <c r="G358" s="14">
        <f t="shared" si="72"/>
        <v>0</v>
      </c>
    </row>
    <row r="359" spans="1:7" ht="13.5" thickBot="1" x14ac:dyDescent="0.25">
      <c r="A359" s="67"/>
      <c r="B359" s="126"/>
      <c r="C359" s="62" t="s">
        <v>11</v>
      </c>
      <c r="D359" s="63"/>
      <c r="E359" s="64"/>
      <c r="F359" s="65"/>
      <c r="G359" s="66">
        <f>SUM(G357:G358)</f>
        <v>0</v>
      </c>
    </row>
    <row r="360" spans="1:7" ht="25.5" x14ac:dyDescent="0.2">
      <c r="A360" s="336" t="s">
        <v>117</v>
      </c>
      <c r="B360" s="337"/>
      <c r="C360" s="8" t="str">
        <f>HIDRÁULICO!E65</f>
        <v>Joelho 90° soldável Ø50mm em PVC marrom Tigre ou equivalente técnico</v>
      </c>
      <c r="D360" s="9"/>
      <c r="E360" s="22"/>
      <c r="F360" s="10"/>
      <c r="G360" s="11"/>
    </row>
    <row r="361" spans="1:7" x14ac:dyDescent="0.2">
      <c r="A361" s="13" t="s">
        <v>306</v>
      </c>
      <c r="B361" s="150">
        <v>88243</v>
      </c>
      <c r="C361" s="26" t="s">
        <v>361</v>
      </c>
      <c r="D361" s="17" t="s">
        <v>7</v>
      </c>
      <c r="E361" s="21"/>
      <c r="F361" s="28"/>
      <c r="G361" s="14">
        <f t="shared" ref="G361:G362" si="73">E361*F361</f>
        <v>0</v>
      </c>
    </row>
    <row r="362" spans="1:7" ht="25.5" x14ac:dyDescent="0.2">
      <c r="A362" s="13"/>
      <c r="B362" s="150" t="s">
        <v>411</v>
      </c>
      <c r="C362" s="26" t="str">
        <f>C360</f>
        <v>Joelho 90° soldável Ø50mm em PVC marrom Tigre ou equivalente técnico</v>
      </c>
      <c r="D362" s="27" t="s">
        <v>3</v>
      </c>
      <c r="E362" s="20"/>
      <c r="F362" s="28"/>
      <c r="G362" s="14">
        <f t="shared" si="73"/>
        <v>0</v>
      </c>
    </row>
    <row r="363" spans="1:7" ht="13.5" thickBot="1" x14ac:dyDescent="0.25">
      <c r="A363" s="67"/>
      <c r="B363" s="126"/>
      <c r="C363" s="62" t="s">
        <v>11</v>
      </c>
      <c r="D363" s="63"/>
      <c r="E363" s="64"/>
      <c r="F363" s="65"/>
      <c r="G363" s="66">
        <f>SUM(G361:G362)</f>
        <v>0</v>
      </c>
    </row>
    <row r="364" spans="1:7" ht="25.5" x14ac:dyDescent="0.2">
      <c r="A364" s="336" t="s">
        <v>117</v>
      </c>
      <c r="B364" s="337"/>
      <c r="C364" s="8" t="str">
        <f>HIDRÁULICO!E66</f>
        <v>Joelho 90° soldável Ø60mm em PVC marrom Tigre ou equivalente técnico</v>
      </c>
      <c r="D364" s="9"/>
      <c r="E364" s="22"/>
      <c r="F364" s="10"/>
      <c r="G364" s="11"/>
    </row>
    <row r="365" spans="1:7" x14ac:dyDescent="0.2">
      <c r="A365" s="13" t="s">
        <v>306</v>
      </c>
      <c r="B365" s="150">
        <v>88243</v>
      </c>
      <c r="C365" s="26" t="s">
        <v>361</v>
      </c>
      <c r="D365" s="17" t="s">
        <v>7</v>
      </c>
      <c r="E365" s="21"/>
      <c r="F365" s="28"/>
      <c r="G365" s="14">
        <f t="shared" ref="G365:G366" si="74">E365*F365</f>
        <v>0</v>
      </c>
    </row>
    <row r="366" spans="1:7" ht="25.5" x14ac:dyDescent="0.2">
      <c r="A366" s="13"/>
      <c r="B366" s="150" t="s">
        <v>412</v>
      </c>
      <c r="C366" s="26" t="str">
        <f>C364</f>
        <v>Joelho 90° soldável Ø60mm em PVC marrom Tigre ou equivalente técnico</v>
      </c>
      <c r="D366" s="27" t="s">
        <v>3</v>
      </c>
      <c r="E366" s="20"/>
      <c r="F366" s="28"/>
      <c r="G366" s="14">
        <f t="shared" si="74"/>
        <v>0</v>
      </c>
    </row>
    <row r="367" spans="1:7" ht="13.5" thickBot="1" x14ac:dyDescent="0.25">
      <c r="A367" s="67"/>
      <c r="B367" s="126"/>
      <c r="C367" s="62" t="s">
        <v>11</v>
      </c>
      <c r="D367" s="63"/>
      <c r="E367" s="64"/>
      <c r="F367" s="65"/>
      <c r="G367" s="66">
        <f>SUM(G365:G366)</f>
        <v>0</v>
      </c>
    </row>
    <row r="368" spans="1:7" ht="25.5" x14ac:dyDescent="0.2">
      <c r="A368" s="336" t="s">
        <v>118</v>
      </c>
      <c r="B368" s="337"/>
      <c r="C368" s="8" t="str">
        <f>HIDRÁULICO!E73</f>
        <v>Tê de redução soldável Ø50x20mm em PVC marrom tigre ou equivalente técnico</v>
      </c>
      <c r="D368" s="9"/>
      <c r="E368" s="22"/>
      <c r="F368" s="10"/>
      <c r="G368" s="11"/>
    </row>
    <row r="369" spans="1:7" x14ac:dyDescent="0.2">
      <c r="A369" s="13" t="s">
        <v>306</v>
      </c>
      <c r="B369" s="150">
        <v>88243</v>
      </c>
      <c r="C369" s="26" t="s">
        <v>361</v>
      </c>
      <c r="D369" s="17" t="s">
        <v>7</v>
      </c>
      <c r="E369" s="21"/>
      <c r="F369" s="28"/>
      <c r="G369" s="14">
        <f t="shared" ref="G369:G370" si="75">E369*F369</f>
        <v>0</v>
      </c>
    </row>
    <row r="370" spans="1:7" ht="25.5" x14ac:dyDescent="0.2">
      <c r="A370" s="13"/>
      <c r="B370" s="150" t="s">
        <v>413</v>
      </c>
      <c r="C370" s="26" t="str">
        <f>C368</f>
        <v>Tê de redução soldável Ø50x20mm em PVC marrom tigre ou equivalente técnico</v>
      </c>
      <c r="D370" s="27" t="s">
        <v>3</v>
      </c>
      <c r="E370" s="20"/>
      <c r="F370" s="28"/>
      <c r="G370" s="14">
        <f t="shared" si="75"/>
        <v>0</v>
      </c>
    </row>
    <row r="371" spans="1:7" ht="13.5" thickBot="1" x14ac:dyDescent="0.25">
      <c r="A371" s="67"/>
      <c r="B371" s="126"/>
      <c r="C371" s="62" t="s">
        <v>11</v>
      </c>
      <c r="D371" s="63"/>
      <c r="E371" s="64"/>
      <c r="F371" s="65"/>
      <c r="G371" s="66">
        <f>SUM(G369:G370)</f>
        <v>0</v>
      </c>
    </row>
    <row r="372" spans="1:7" ht="25.5" x14ac:dyDescent="0.2">
      <c r="A372" s="336" t="s">
        <v>119</v>
      </c>
      <c r="B372" s="337"/>
      <c r="C372" s="8" t="str">
        <f>HIDRÁULICO!E74</f>
        <v>Registro de gaveta Ø1.1/2" (50mm) soldável em PVC marrom Tigre ou equivalente técnico</v>
      </c>
      <c r="D372" s="9"/>
      <c r="E372" s="22"/>
      <c r="F372" s="10"/>
      <c r="G372" s="11"/>
    </row>
    <row r="373" spans="1:7" x14ac:dyDescent="0.2">
      <c r="A373" s="13" t="s">
        <v>306</v>
      </c>
      <c r="B373" s="150">
        <v>88267</v>
      </c>
      <c r="C373" s="26" t="s">
        <v>326</v>
      </c>
      <c r="D373" s="27" t="s">
        <v>7</v>
      </c>
      <c r="E373" s="20"/>
      <c r="F373" s="28"/>
      <c r="G373" s="14">
        <f t="shared" ref="G373:G376" si="76">E373*F373</f>
        <v>0</v>
      </c>
    </row>
    <row r="374" spans="1:7" ht="25.5" x14ac:dyDescent="0.2">
      <c r="A374" s="13"/>
      <c r="B374" s="150" t="s">
        <v>414</v>
      </c>
      <c r="C374" s="26" t="str">
        <f>C372</f>
        <v>Registro de gaveta Ø1.1/2" (50mm) soldável em PVC marrom Tigre ou equivalente técnico</v>
      </c>
      <c r="D374" s="27" t="s">
        <v>3</v>
      </c>
      <c r="E374" s="20"/>
      <c r="F374" s="28"/>
      <c r="G374" s="14">
        <f t="shared" si="76"/>
        <v>0</v>
      </c>
    </row>
    <row r="375" spans="1:7" x14ac:dyDescent="0.2">
      <c r="A375" s="13"/>
      <c r="B375" s="150" t="s">
        <v>365</v>
      </c>
      <c r="C375" s="26" t="s">
        <v>64</v>
      </c>
      <c r="D375" s="27" t="s">
        <v>3</v>
      </c>
      <c r="E375" s="20"/>
      <c r="F375" s="28"/>
      <c r="G375" s="14">
        <f t="shared" si="76"/>
        <v>0</v>
      </c>
    </row>
    <row r="376" spans="1:7" x14ac:dyDescent="0.2">
      <c r="A376" s="13"/>
      <c r="B376" s="150" t="s">
        <v>366</v>
      </c>
      <c r="C376" s="26" t="s">
        <v>65</v>
      </c>
      <c r="D376" s="27" t="s">
        <v>3</v>
      </c>
      <c r="E376" s="20"/>
      <c r="F376" s="28"/>
      <c r="G376" s="14">
        <f t="shared" si="76"/>
        <v>0</v>
      </c>
    </row>
    <row r="377" spans="1:7" ht="13.5" thickBot="1" x14ac:dyDescent="0.25">
      <c r="A377" s="67"/>
      <c r="B377" s="126"/>
      <c r="C377" s="62" t="s">
        <v>11</v>
      </c>
      <c r="D377" s="63"/>
      <c r="E377" s="64"/>
      <c r="F377" s="65"/>
      <c r="G377" s="66">
        <f>SUM(G373:G376)</f>
        <v>0</v>
      </c>
    </row>
    <row r="378" spans="1:7" ht="25.5" x14ac:dyDescent="0.2">
      <c r="A378" s="336" t="s">
        <v>120</v>
      </c>
      <c r="B378" s="337"/>
      <c r="C378" s="8" t="str">
        <f>HIDRÁULICO!E75</f>
        <v>Registro de gaveta Ø4" (110mm) soldável em PVC marrom Tigre ou equivalente técnico</v>
      </c>
      <c r="D378" s="9"/>
      <c r="E378" s="22"/>
      <c r="F378" s="10"/>
      <c r="G378" s="11"/>
    </row>
    <row r="379" spans="1:7" x14ac:dyDescent="0.2">
      <c r="A379" s="13" t="s">
        <v>306</v>
      </c>
      <c r="B379" s="150">
        <v>88267</v>
      </c>
      <c r="C379" s="26" t="s">
        <v>326</v>
      </c>
      <c r="D379" s="27" t="s">
        <v>7</v>
      </c>
      <c r="E379" s="20"/>
      <c r="F379" s="28"/>
      <c r="G379" s="14">
        <f t="shared" ref="G379:G382" si="77">E379*F379</f>
        <v>0</v>
      </c>
    </row>
    <row r="380" spans="1:7" ht="25.5" x14ac:dyDescent="0.2">
      <c r="A380" s="13"/>
      <c r="B380" s="150" t="s">
        <v>415</v>
      </c>
      <c r="C380" s="26" t="str">
        <f>C378</f>
        <v>Registro de gaveta Ø4" (110mm) soldável em PVC marrom Tigre ou equivalente técnico</v>
      </c>
      <c r="D380" s="27" t="s">
        <v>3</v>
      </c>
      <c r="E380" s="20"/>
      <c r="F380" s="28"/>
      <c r="G380" s="14">
        <f t="shared" si="77"/>
        <v>0</v>
      </c>
    </row>
    <row r="381" spans="1:7" x14ac:dyDescent="0.2">
      <c r="A381" s="13"/>
      <c r="B381" s="150" t="s">
        <v>365</v>
      </c>
      <c r="C381" s="26" t="s">
        <v>64</v>
      </c>
      <c r="D381" s="27" t="s">
        <v>3</v>
      </c>
      <c r="E381" s="20"/>
      <c r="F381" s="28"/>
      <c r="G381" s="14">
        <f t="shared" si="77"/>
        <v>0</v>
      </c>
    </row>
    <row r="382" spans="1:7" x14ac:dyDescent="0.2">
      <c r="A382" s="13"/>
      <c r="B382" s="150" t="s">
        <v>366</v>
      </c>
      <c r="C382" s="26" t="s">
        <v>65</v>
      </c>
      <c r="D382" s="27" t="s">
        <v>3</v>
      </c>
      <c r="E382" s="20"/>
      <c r="F382" s="28"/>
      <c r="G382" s="14">
        <f t="shared" si="77"/>
        <v>0</v>
      </c>
    </row>
    <row r="383" spans="1:7" ht="13.5" thickBot="1" x14ac:dyDescent="0.25">
      <c r="A383" s="67"/>
      <c r="B383" s="126"/>
      <c r="C383" s="62" t="s">
        <v>11</v>
      </c>
      <c r="D383" s="63"/>
      <c r="E383" s="64"/>
      <c r="F383" s="65"/>
      <c r="G383" s="66">
        <f>SUM(G379:G382)</f>
        <v>0</v>
      </c>
    </row>
    <row r="384" spans="1:7" ht="25.5" x14ac:dyDescent="0.2">
      <c r="A384" s="336" t="s">
        <v>121</v>
      </c>
      <c r="B384" s="337"/>
      <c r="C384" s="8" t="str">
        <f>HIDRÁULICO!E76</f>
        <v>Adaptador soldável curto bolsa e rosca para registro Ø1.1/2" (50mm) em PVC marrom Tigre ou equivalente técnico</v>
      </c>
      <c r="D384" s="9"/>
      <c r="E384" s="22"/>
      <c r="F384" s="10"/>
      <c r="G384" s="11"/>
    </row>
    <row r="385" spans="1:38" x14ac:dyDescent="0.2">
      <c r="A385" s="13" t="s">
        <v>306</v>
      </c>
      <c r="B385" s="150">
        <v>88267</v>
      </c>
      <c r="C385" s="26" t="s">
        <v>326</v>
      </c>
      <c r="D385" s="27" t="s">
        <v>7</v>
      </c>
      <c r="E385" s="20"/>
      <c r="F385" s="28"/>
      <c r="G385" s="14">
        <f t="shared" ref="G385:G388" si="78">E385*F385</f>
        <v>0</v>
      </c>
    </row>
    <row r="386" spans="1:38" ht="25.5" x14ac:dyDescent="0.2">
      <c r="A386" s="13"/>
      <c r="B386" s="150" t="s">
        <v>416</v>
      </c>
      <c r="C386" s="26" t="str">
        <f>C384</f>
        <v>Adaptador soldável curto bolsa e rosca para registro Ø1.1/2" (50mm) em PVC marrom Tigre ou equivalente técnico</v>
      </c>
      <c r="D386" s="27" t="s">
        <v>3</v>
      </c>
      <c r="E386" s="20"/>
      <c r="F386" s="28"/>
      <c r="G386" s="14">
        <f t="shared" si="78"/>
        <v>0</v>
      </c>
    </row>
    <row r="387" spans="1:38" x14ac:dyDescent="0.2">
      <c r="A387" s="13"/>
      <c r="B387" s="150" t="s">
        <v>365</v>
      </c>
      <c r="C387" s="26" t="s">
        <v>64</v>
      </c>
      <c r="D387" s="27" t="s">
        <v>3</v>
      </c>
      <c r="E387" s="20"/>
      <c r="F387" s="28"/>
      <c r="G387" s="14">
        <f t="shared" si="78"/>
        <v>0</v>
      </c>
    </row>
    <row r="388" spans="1:38" x14ac:dyDescent="0.2">
      <c r="A388" s="13"/>
      <c r="B388" s="150" t="s">
        <v>366</v>
      </c>
      <c r="C388" s="26" t="s">
        <v>65</v>
      </c>
      <c r="D388" s="27" t="s">
        <v>3</v>
      </c>
      <c r="E388" s="20"/>
      <c r="F388" s="28"/>
      <c r="G388" s="14">
        <f t="shared" si="78"/>
        <v>0</v>
      </c>
    </row>
    <row r="389" spans="1:38" ht="13.5" thickBot="1" x14ac:dyDescent="0.25">
      <c r="A389" s="67"/>
      <c r="B389" s="126"/>
      <c r="C389" s="62" t="s">
        <v>11</v>
      </c>
      <c r="D389" s="63"/>
      <c r="E389" s="64"/>
      <c r="F389" s="65"/>
      <c r="G389" s="66">
        <f>SUM(G385:G388)</f>
        <v>0</v>
      </c>
    </row>
    <row r="390" spans="1:38" ht="25.5" x14ac:dyDescent="0.2">
      <c r="A390" s="336" t="s">
        <v>122</v>
      </c>
      <c r="B390" s="337"/>
      <c r="C390" s="8" t="str">
        <f>HIDRÁULICO!E77</f>
        <v>Adaptador soldável curto bolsa e rosca para registro Ø4" (110mm) em PVC marrom Tigre ou equivalente técnico</v>
      </c>
      <c r="D390" s="9"/>
      <c r="E390" s="22"/>
      <c r="F390" s="10"/>
      <c r="G390" s="11"/>
    </row>
    <row r="391" spans="1:38" x14ac:dyDescent="0.2">
      <c r="A391" s="13" t="s">
        <v>306</v>
      </c>
      <c r="B391" s="150">
        <v>88267</v>
      </c>
      <c r="C391" s="26" t="s">
        <v>326</v>
      </c>
      <c r="D391" s="27" t="s">
        <v>7</v>
      </c>
      <c r="E391" s="20"/>
      <c r="F391" s="28"/>
      <c r="G391" s="14">
        <f t="shared" ref="G391:G394" si="79">E391*F391</f>
        <v>0</v>
      </c>
    </row>
    <row r="392" spans="1:38" ht="25.5" x14ac:dyDescent="0.2">
      <c r="A392" s="13"/>
      <c r="B392" s="150" t="s">
        <v>417</v>
      </c>
      <c r="C392" s="26" t="str">
        <f>C390</f>
        <v>Adaptador soldável curto bolsa e rosca para registro Ø4" (110mm) em PVC marrom Tigre ou equivalente técnico</v>
      </c>
      <c r="D392" s="27" t="s">
        <v>3</v>
      </c>
      <c r="E392" s="20"/>
      <c r="F392" s="28"/>
      <c r="G392" s="14">
        <f t="shared" si="79"/>
        <v>0</v>
      </c>
    </row>
    <row r="393" spans="1:38" x14ac:dyDescent="0.2">
      <c r="A393" s="13"/>
      <c r="B393" s="150" t="s">
        <v>365</v>
      </c>
      <c r="C393" s="26" t="s">
        <v>64</v>
      </c>
      <c r="D393" s="27" t="s">
        <v>3</v>
      </c>
      <c r="E393" s="20"/>
      <c r="F393" s="28"/>
      <c r="G393" s="14">
        <f t="shared" si="79"/>
        <v>0</v>
      </c>
    </row>
    <row r="394" spans="1:38" x14ac:dyDescent="0.2">
      <c r="A394" s="13"/>
      <c r="B394" s="150" t="s">
        <v>366</v>
      </c>
      <c r="C394" s="26" t="s">
        <v>65</v>
      </c>
      <c r="D394" s="27" t="s">
        <v>3</v>
      </c>
      <c r="E394" s="20"/>
      <c r="F394" s="28"/>
      <c r="G394" s="14">
        <f t="shared" si="79"/>
        <v>0</v>
      </c>
    </row>
    <row r="395" spans="1:38" ht="13.5" thickBot="1" x14ac:dyDescent="0.25">
      <c r="A395" s="67"/>
      <c r="B395" s="126"/>
      <c r="C395" s="62" t="s">
        <v>11</v>
      </c>
      <c r="D395" s="63"/>
      <c r="E395" s="64"/>
      <c r="F395" s="65"/>
      <c r="G395" s="66">
        <f>SUM(G391:G394)</f>
        <v>0</v>
      </c>
    </row>
    <row r="396" spans="1:38" x14ac:dyDescent="0.2">
      <c r="A396" s="336" t="s">
        <v>123</v>
      </c>
      <c r="B396" s="337"/>
      <c r="C396" s="8" t="str">
        <f>HIDRÁULICO!E79</f>
        <v>Retirada de telhado</v>
      </c>
      <c r="D396" s="9"/>
      <c r="E396" s="22"/>
      <c r="F396" s="10"/>
      <c r="G396" s="11"/>
    </row>
    <row r="397" spans="1:38" s="44" customFormat="1" x14ac:dyDescent="0.2">
      <c r="A397" s="15" t="s">
        <v>306</v>
      </c>
      <c r="B397" s="125">
        <v>88316</v>
      </c>
      <c r="C397" s="16" t="s">
        <v>22</v>
      </c>
      <c r="D397" s="17" t="s">
        <v>7</v>
      </c>
      <c r="E397" s="24"/>
      <c r="F397" s="18"/>
      <c r="G397" s="37">
        <f t="shared" ref="G397" si="80">E397*F397</f>
        <v>0</v>
      </c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</row>
    <row r="398" spans="1:38" x14ac:dyDescent="0.2">
      <c r="A398" s="15" t="s">
        <v>306</v>
      </c>
      <c r="B398" s="150">
        <v>88262</v>
      </c>
      <c r="C398" s="26" t="s">
        <v>458</v>
      </c>
      <c r="D398" s="17" t="s">
        <v>7</v>
      </c>
      <c r="E398" s="24"/>
      <c r="F398" s="18"/>
      <c r="G398" s="37">
        <f t="shared" ref="G398" si="81">E398*F398</f>
        <v>0</v>
      </c>
    </row>
    <row r="399" spans="1:38" ht="13.5" thickBot="1" x14ac:dyDescent="0.25">
      <c r="A399" s="67"/>
      <c r="B399" s="126"/>
      <c r="C399" s="62" t="s">
        <v>11</v>
      </c>
      <c r="D399" s="63"/>
      <c r="E399" s="64"/>
      <c r="F399" s="65"/>
      <c r="G399" s="66">
        <f>SUM(G397:G398)</f>
        <v>0</v>
      </c>
      <c r="H399" s="29"/>
    </row>
    <row r="400" spans="1:38" x14ac:dyDescent="0.2">
      <c r="A400" s="336" t="s">
        <v>124</v>
      </c>
      <c r="B400" s="337"/>
      <c r="C400" s="8" t="str">
        <f>HIDRÁULICO!E86</f>
        <v>Fechamento de shaft</v>
      </c>
      <c r="D400" s="9"/>
      <c r="E400" s="22"/>
      <c r="F400" s="10"/>
      <c r="G400" s="11"/>
    </row>
    <row r="401" spans="1:38" x14ac:dyDescent="0.2">
      <c r="A401" s="15" t="s">
        <v>306</v>
      </c>
      <c r="B401" s="125">
        <v>88316</v>
      </c>
      <c r="C401" s="16" t="s">
        <v>22</v>
      </c>
      <c r="D401" s="17" t="s">
        <v>7</v>
      </c>
      <c r="E401" s="24"/>
      <c r="F401" s="18"/>
      <c r="G401" s="37">
        <f t="shared" ref="G401:G407" si="82">E401*F401</f>
        <v>0</v>
      </c>
    </row>
    <row r="402" spans="1:38" ht="25.5" x14ac:dyDescent="0.2">
      <c r="A402" s="15" t="s">
        <v>306</v>
      </c>
      <c r="B402" s="150">
        <v>39419</v>
      </c>
      <c r="C402" s="26" t="s">
        <v>420</v>
      </c>
      <c r="D402" s="27" t="s">
        <v>74</v>
      </c>
      <c r="E402" s="20"/>
      <c r="F402" s="28"/>
      <c r="G402" s="37">
        <f t="shared" si="82"/>
        <v>0</v>
      </c>
    </row>
    <row r="403" spans="1:38" s="44" customFormat="1" ht="25.5" x14ac:dyDescent="0.2">
      <c r="A403" s="15" t="s">
        <v>306</v>
      </c>
      <c r="B403" s="128">
        <v>39422</v>
      </c>
      <c r="C403" s="39" t="s">
        <v>421</v>
      </c>
      <c r="D403" s="34" t="s">
        <v>74</v>
      </c>
      <c r="E403" s="21"/>
      <c r="F403" s="36"/>
      <c r="G403" s="37">
        <f t="shared" si="82"/>
        <v>0</v>
      </c>
      <c r="H403" s="25"/>
    </row>
    <row r="404" spans="1:38" ht="25.5" x14ac:dyDescent="0.2">
      <c r="A404" s="15" t="s">
        <v>306</v>
      </c>
      <c r="B404" s="150">
        <v>39443</v>
      </c>
      <c r="C404" s="39" t="s">
        <v>419</v>
      </c>
      <c r="D404" s="27" t="s">
        <v>3</v>
      </c>
      <c r="E404" s="20"/>
      <c r="F404" s="28"/>
      <c r="G404" s="37">
        <f t="shared" si="82"/>
        <v>0</v>
      </c>
    </row>
    <row r="405" spans="1:38" ht="25.5" x14ac:dyDescent="0.2">
      <c r="A405" s="15" t="s">
        <v>306</v>
      </c>
      <c r="B405" s="150">
        <v>37586</v>
      </c>
      <c r="C405" s="26" t="s">
        <v>422</v>
      </c>
      <c r="D405" s="27" t="s">
        <v>424</v>
      </c>
      <c r="E405" s="20"/>
      <c r="F405" s="28"/>
      <c r="G405" s="37">
        <f t="shared" si="82"/>
        <v>0</v>
      </c>
    </row>
    <row r="406" spans="1:38" ht="25.5" x14ac:dyDescent="0.2">
      <c r="A406" s="15" t="s">
        <v>306</v>
      </c>
      <c r="B406" s="150">
        <v>39413</v>
      </c>
      <c r="C406" s="26" t="s">
        <v>418</v>
      </c>
      <c r="D406" s="27" t="s">
        <v>20</v>
      </c>
      <c r="E406" s="20"/>
      <c r="F406" s="28"/>
      <c r="G406" s="37">
        <f t="shared" si="82"/>
        <v>0</v>
      </c>
    </row>
    <row r="407" spans="1:38" ht="25.5" x14ac:dyDescent="0.2">
      <c r="A407" s="15" t="s">
        <v>306</v>
      </c>
      <c r="B407" s="150">
        <v>39435</v>
      </c>
      <c r="C407" s="26" t="s">
        <v>423</v>
      </c>
      <c r="D407" s="27" t="s">
        <v>3</v>
      </c>
      <c r="E407" s="20"/>
      <c r="F407" s="28"/>
      <c r="G407" s="37">
        <f t="shared" si="82"/>
        <v>0</v>
      </c>
    </row>
    <row r="408" spans="1:38" ht="13.5" thickBot="1" x14ac:dyDescent="0.25">
      <c r="A408" s="67"/>
      <c r="B408" s="126"/>
      <c r="C408" s="62" t="s">
        <v>11</v>
      </c>
      <c r="D408" s="63"/>
      <c r="E408" s="64"/>
      <c r="F408" s="65"/>
      <c r="G408" s="66">
        <f>SUM(G401:G407)*55</f>
        <v>0</v>
      </c>
    </row>
    <row r="409" spans="1:38" ht="25.5" x14ac:dyDescent="0.2">
      <c r="A409" s="336" t="s">
        <v>125</v>
      </c>
      <c r="B409" s="337"/>
      <c r="C409" s="8" t="str">
        <f>HIDRÁULICO!E81</f>
        <v>Retirada de coifa inutilizada existente sobre o reservatório superior</v>
      </c>
      <c r="D409" s="9"/>
      <c r="E409" s="22"/>
      <c r="F409" s="10"/>
      <c r="G409" s="11"/>
    </row>
    <row r="410" spans="1:38" s="44" customFormat="1" x14ac:dyDescent="0.2">
      <c r="A410" s="15" t="s">
        <v>306</v>
      </c>
      <c r="B410" s="125">
        <v>88316</v>
      </c>
      <c r="C410" s="16" t="s">
        <v>22</v>
      </c>
      <c r="D410" s="17" t="s">
        <v>7</v>
      </c>
      <c r="E410" s="24"/>
      <c r="F410" s="18"/>
      <c r="G410" s="37">
        <f t="shared" ref="G410" si="83">E410*F410</f>
        <v>0</v>
      </c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</row>
    <row r="411" spans="1:38" ht="13.5" thickBot="1" x14ac:dyDescent="0.25">
      <c r="A411" s="67"/>
      <c r="B411" s="126"/>
      <c r="C411" s="62" t="s">
        <v>11</v>
      </c>
      <c r="D411" s="63"/>
      <c r="E411" s="64"/>
      <c r="F411" s="65"/>
      <c r="G411" s="66">
        <f>SUM(G410:G410)</f>
        <v>0</v>
      </c>
    </row>
    <row r="412" spans="1:38" x14ac:dyDescent="0.2">
      <c r="A412" s="336" t="s">
        <v>126</v>
      </c>
      <c r="B412" s="337"/>
      <c r="C412" s="8" t="str">
        <f>HIDRÁULICO!E82</f>
        <v>Retirada de antenas existentes sobre o reservatório superior</v>
      </c>
      <c r="D412" s="9"/>
      <c r="E412" s="22"/>
      <c r="F412" s="10"/>
      <c r="G412" s="11"/>
    </row>
    <row r="413" spans="1:38" s="25" customFormat="1" x14ac:dyDescent="0.2">
      <c r="A413" s="13" t="s">
        <v>306</v>
      </c>
      <c r="B413" s="150">
        <v>88247</v>
      </c>
      <c r="C413" s="26" t="s">
        <v>325</v>
      </c>
      <c r="D413" s="34" t="s">
        <v>7</v>
      </c>
      <c r="E413" s="132"/>
      <c r="F413" s="28"/>
      <c r="G413" s="14">
        <f t="shared" ref="G413" si="84">E413*F413</f>
        <v>0</v>
      </c>
    </row>
    <row r="414" spans="1:38" s="44" customFormat="1" x14ac:dyDescent="0.2">
      <c r="A414" s="15" t="s">
        <v>306</v>
      </c>
      <c r="B414" s="125">
        <v>88316</v>
      </c>
      <c r="C414" s="16" t="s">
        <v>22</v>
      </c>
      <c r="D414" s="17" t="s">
        <v>7</v>
      </c>
      <c r="E414" s="24"/>
      <c r="F414" s="18"/>
      <c r="G414" s="37">
        <f t="shared" ref="G414" si="85">E414*F414</f>
        <v>0</v>
      </c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</row>
    <row r="415" spans="1:38" ht="13.5" thickBot="1" x14ac:dyDescent="0.25">
      <c r="A415" s="67"/>
      <c r="B415" s="126"/>
      <c r="C415" s="62" t="s">
        <v>11</v>
      </c>
      <c r="D415" s="63"/>
      <c r="E415" s="64"/>
      <c r="F415" s="65"/>
      <c r="G415" s="66">
        <f>SUM(G413:G414)</f>
        <v>0</v>
      </c>
    </row>
    <row r="416" spans="1:38" x14ac:dyDescent="0.2">
      <c r="A416" s="336" t="s">
        <v>127</v>
      </c>
      <c r="B416" s="337"/>
      <c r="C416" s="8" t="str">
        <f>HIDRÁULICO!E83</f>
        <v>Furos em estrutura de concreto</v>
      </c>
      <c r="D416" s="9"/>
      <c r="E416" s="22"/>
      <c r="F416" s="10"/>
      <c r="G416" s="11"/>
    </row>
    <row r="417" spans="1:38" x14ac:dyDescent="0.2">
      <c r="A417" s="13" t="s">
        <v>306</v>
      </c>
      <c r="B417" s="150">
        <v>88298</v>
      </c>
      <c r="C417" s="26" t="s">
        <v>432</v>
      </c>
      <c r="D417" s="27"/>
      <c r="E417" s="20"/>
      <c r="F417" s="18"/>
      <c r="G417" s="37">
        <f t="shared" ref="G417:G420" si="86">E417*F417</f>
        <v>0</v>
      </c>
    </row>
    <row r="418" spans="1:38" x14ac:dyDescent="0.2">
      <c r="A418" s="13"/>
      <c r="B418" s="150" t="s">
        <v>429</v>
      </c>
      <c r="C418" s="26" t="s">
        <v>433</v>
      </c>
      <c r="D418" s="27" t="s">
        <v>7</v>
      </c>
      <c r="E418" s="20"/>
      <c r="F418" s="18"/>
      <c r="G418" s="37">
        <f t="shared" si="86"/>
        <v>0</v>
      </c>
    </row>
    <row r="419" spans="1:38" x14ac:dyDescent="0.15">
      <c r="A419" s="13"/>
      <c r="B419" s="150" t="s">
        <v>430</v>
      </c>
      <c r="C419" s="189" t="s">
        <v>434</v>
      </c>
      <c r="D419" s="27" t="s">
        <v>7</v>
      </c>
      <c r="E419" s="20"/>
      <c r="F419" s="18"/>
      <c r="G419" s="37">
        <f t="shared" si="86"/>
        <v>0</v>
      </c>
    </row>
    <row r="420" spans="1:38" x14ac:dyDescent="0.2">
      <c r="A420" s="13"/>
      <c r="B420" s="150" t="s">
        <v>431</v>
      </c>
      <c r="C420" s="26" t="s">
        <v>435</v>
      </c>
      <c r="D420" s="27" t="s">
        <v>3</v>
      </c>
      <c r="E420" s="20"/>
      <c r="F420" s="18"/>
      <c r="G420" s="37">
        <f t="shared" si="86"/>
        <v>0</v>
      </c>
    </row>
    <row r="421" spans="1:38" ht="13.5" thickBot="1" x14ac:dyDescent="0.25">
      <c r="A421" s="67"/>
      <c r="B421" s="126"/>
      <c r="C421" s="62" t="s">
        <v>11</v>
      </c>
      <c r="D421" s="63"/>
      <c r="E421" s="64"/>
      <c r="F421" s="65"/>
      <c r="G421" s="66">
        <f>SUM(G417:G420)*30</f>
        <v>0</v>
      </c>
    </row>
    <row r="422" spans="1:38" x14ac:dyDescent="0.2">
      <c r="A422" s="336" t="s">
        <v>128</v>
      </c>
      <c r="B422" s="337"/>
      <c r="C422" s="8" t="str">
        <f>HIDRÁULICO!E84</f>
        <v>Abertura de paredes</v>
      </c>
      <c r="D422" s="9"/>
      <c r="E422" s="22"/>
      <c r="F422" s="10"/>
      <c r="G422" s="11"/>
    </row>
    <row r="423" spans="1:38" s="44" customFormat="1" x14ac:dyDescent="0.2">
      <c r="A423" s="15" t="s">
        <v>306</v>
      </c>
      <c r="B423" s="125">
        <v>88309</v>
      </c>
      <c r="C423" s="16" t="s">
        <v>21</v>
      </c>
      <c r="D423" s="17" t="s">
        <v>7</v>
      </c>
      <c r="E423" s="24"/>
      <c r="F423" s="18"/>
      <c r="G423" s="37">
        <f>E423*F423</f>
        <v>0</v>
      </c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</row>
    <row r="424" spans="1:38" s="44" customFormat="1" x14ac:dyDescent="0.2">
      <c r="A424" s="15" t="s">
        <v>306</v>
      </c>
      <c r="B424" s="125">
        <v>88316</v>
      </c>
      <c r="C424" s="16" t="s">
        <v>22</v>
      </c>
      <c r="D424" s="17" t="s">
        <v>7</v>
      </c>
      <c r="E424" s="24"/>
      <c r="F424" s="18"/>
      <c r="G424" s="37">
        <f t="shared" ref="G424" si="87">E424*F424</f>
        <v>0</v>
      </c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</row>
    <row r="425" spans="1:38" ht="13.5" thickBot="1" x14ac:dyDescent="0.25">
      <c r="A425" s="67"/>
      <c r="B425" s="126"/>
      <c r="C425" s="62" t="s">
        <v>11</v>
      </c>
      <c r="D425" s="63"/>
      <c r="E425" s="64"/>
      <c r="F425" s="65"/>
      <c r="G425" s="66">
        <f>SUM(G423:G424)*20</f>
        <v>0</v>
      </c>
    </row>
    <row r="426" spans="1:38" x14ac:dyDescent="0.2">
      <c r="A426" s="336" t="s">
        <v>129</v>
      </c>
      <c r="B426" s="337"/>
      <c r="C426" s="8" t="str">
        <f>HIDRÁULICO!E87</f>
        <v>Fechamento de paredes</v>
      </c>
      <c r="D426" s="9"/>
      <c r="E426" s="22"/>
      <c r="F426" s="10"/>
      <c r="G426" s="11"/>
    </row>
    <row r="427" spans="1:38" s="44" customFormat="1" x14ac:dyDescent="0.2">
      <c r="A427" s="15" t="s">
        <v>306</v>
      </c>
      <c r="B427" s="125">
        <v>88309</v>
      </c>
      <c r="C427" s="16" t="s">
        <v>21</v>
      </c>
      <c r="D427" s="17" t="s">
        <v>7</v>
      </c>
      <c r="E427" s="24"/>
      <c r="F427" s="18"/>
      <c r="G427" s="37">
        <f>E427*F427</f>
        <v>0</v>
      </c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</row>
    <row r="428" spans="1:38" s="44" customFormat="1" x14ac:dyDescent="0.2">
      <c r="A428" s="15" t="s">
        <v>306</v>
      </c>
      <c r="B428" s="125">
        <v>88316</v>
      </c>
      <c r="C428" s="16" t="s">
        <v>22</v>
      </c>
      <c r="D428" s="17" t="s">
        <v>7</v>
      </c>
      <c r="E428" s="24"/>
      <c r="F428" s="18"/>
      <c r="G428" s="37">
        <f t="shared" ref="G428:G432" si="88">E428*F428</f>
        <v>0</v>
      </c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</row>
    <row r="429" spans="1:38" s="44" customFormat="1" x14ac:dyDescent="0.2">
      <c r="A429" s="15" t="s">
        <v>306</v>
      </c>
      <c r="B429" s="128">
        <v>650</v>
      </c>
      <c r="C429" s="39" t="s">
        <v>425</v>
      </c>
      <c r="D429" s="34" t="s">
        <v>3</v>
      </c>
      <c r="E429" s="24"/>
      <c r="F429" s="36"/>
      <c r="G429" s="37">
        <f t="shared" si="88"/>
        <v>0</v>
      </c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</row>
    <row r="430" spans="1:38" s="44" customFormat="1" ht="51" x14ac:dyDescent="0.2">
      <c r="A430" s="15" t="s">
        <v>306</v>
      </c>
      <c r="B430" s="128">
        <v>87292</v>
      </c>
      <c r="C430" s="39" t="s">
        <v>426</v>
      </c>
      <c r="D430" s="34" t="s">
        <v>24</v>
      </c>
      <c r="E430" s="24"/>
      <c r="F430" s="36"/>
      <c r="G430" s="37">
        <f t="shared" si="88"/>
        <v>0</v>
      </c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</row>
    <row r="431" spans="1:38" s="44" customFormat="1" ht="38.25" x14ac:dyDescent="0.2">
      <c r="A431" s="15" t="s">
        <v>306</v>
      </c>
      <c r="B431" s="128">
        <v>34557</v>
      </c>
      <c r="C431" s="39" t="s">
        <v>427</v>
      </c>
      <c r="D431" s="34" t="s">
        <v>24</v>
      </c>
      <c r="E431" s="24"/>
      <c r="F431" s="36"/>
      <c r="G431" s="37">
        <f t="shared" si="88"/>
        <v>0</v>
      </c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</row>
    <row r="432" spans="1:38" s="44" customFormat="1" x14ac:dyDescent="0.2">
      <c r="A432" s="15" t="s">
        <v>306</v>
      </c>
      <c r="B432" s="128">
        <v>37395</v>
      </c>
      <c r="C432" s="39" t="s">
        <v>428</v>
      </c>
      <c r="D432" s="34" t="s">
        <v>424</v>
      </c>
      <c r="E432" s="24"/>
      <c r="F432" s="36"/>
      <c r="G432" s="37">
        <f t="shared" si="88"/>
        <v>0</v>
      </c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</row>
    <row r="433" spans="1:38" ht="13.5" thickBot="1" x14ac:dyDescent="0.25">
      <c r="A433" s="67"/>
      <c r="B433" s="126"/>
      <c r="C433" s="62" t="s">
        <v>11</v>
      </c>
      <c r="D433" s="63"/>
      <c r="E433" s="64"/>
      <c r="F433" s="65"/>
      <c r="G433" s="66">
        <f>SUM(G427:G432)*20</f>
        <v>0</v>
      </c>
    </row>
    <row r="434" spans="1:38" x14ac:dyDescent="0.2">
      <c r="A434" s="336" t="s">
        <v>130</v>
      </c>
      <c r="B434" s="337"/>
      <c r="C434" s="8" t="str">
        <f>HIDRÁULICO!E92</f>
        <v>Forro no pvto térreo</v>
      </c>
      <c r="D434" s="9"/>
      <c r="E434" s="22"/>
      <c r="F434" s="10"/>
      <c r="G434" s="11"/>
    </row>
    <row r="435" spans="1:38" s="44" customFormat="1" x14ac:dyDescent="0.2">
      <c r="A435" s="15" t="s">
        <v>306</v>
      </c>
      <c r="B435" s="125">
        <v>88316</v>
      </c>
      <c r="C435" s="16" t="s">
        <v>22</v>
      </c>
      <c r="D435" s="17" t="s">
        <v>7</v>
      </c>
      <c r="E435" s="24"/>
      <c r="F435" s="18"/>
      <c r="G435" s="37">
        <f t="shared" ref="G435:G440" si="89">E435*F435</f>
        <v>0</v>
      </c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</row>
    <row r="436" spans="1:38" ht="25.5" x14ac:dyDescent="0.2">
      <c r="A436" s="15" t="s">
        <v>306</v>
      </c>
      <c r="B436" s="150">
        <v>4812</v>
      </c>
      <c r="C436" s="26" t="s">
        <v>437</v>
      </c>
      <c r="D436" s="17" t="s">
        <v>20</v>
      </c>
      <c r="E436" s="20"/>
      <c r="F436" s="28"/>
      <c r="G436" s="37">
        <f t="shared" si="89"/>
        <v>0</v>
      </c>
    </row>
    <row r="437" spans="1:38" ht="25.5" x14ac:dyDescent="0.2">
      <c r="A437" s="15" t="s">
        <v>306</v>
      </c>
      <c r="B437" s="150">
        <v>40547</v>
      </c>
      <c r="C437" s="26" t="s">
        <v>438</v>
      </c>
      <c r="D437" s="27" t="s">
        <v>436</v>
      </c>
      <c r="E437" s="20"/>
      <c r="F437" s="28"/>
      <c r="G437" s="37">
        <f t="shared" si="89"/>
        <v>0</v>
      </c>
    </row>
    <row r="438" spans="1:38" x14ac:dyDescent="0.2">
      <c r="A438" s="15" t="s">
        <v>306</v>
      </c>
      <c r="B438" s="150">
        <v>345</v>
      </c>
      <c r="C438" s="26" t="s">
        <v>439</v>
      </c>
      <c r="D438" s="27" t="s">
        <v>23</v>
      </c>
      <c r="E438" s="20"/>
      <c r="F438" s="28"/>
      <c r="G438" s="37">
        <f t="shared" si="89"/>
        <v>0</v>
      </c>
    </row>
    <row r="439" spans="1:38" x14ac:dyDescent="0.2">
      <c r="A439" s="15" t="s">
        <v>306</v>
      </c>
      <c r="B439" s="150">
        <v>20250</v>
      </c>
      <c r="C439" s="26" t="s">
        <v>440</v>
      </c>
      <c r="D439" s="27" t="s">
        <v>23</v>
      </c>
      <c r="E439" s="20"/>
      <c r="F439" s="28"/>
      <c r="G439" s="37">
        <f t="shared" si="89"/>
        <v>0</v>
      </c>
    </row>
    <row r="440" spans="1:38" ht="25.5" x14ac:dyDescent="0.2">
      <c r="A440" s="15" t="s">
        <v>306</v>
      </c>
      <c r="B440" s="150">
        <v>3315</v>
      </c>
      <c r="C440" s="26" t="s">
        <v>441</v>
      </c>
      <c r="D440" s="27" t="s">
        <v>23</v>
      </c>
      <c r="E440" s="20"/>
      <c r="F440" s="28"/>
      <c r="G440" s="37">
        <f t="shared" si="89"/>
        <v>0</v>
      </c>
    </row>
    <row r="441" spans="1:38" ht="13.5" thickBot="1" x14ac:dyDescent="0.25">
      <c r="A441" s="67"/>
      <c r="B441" s="126"/>
      <c r="C441" s="62" t="s">
        <v>11</v>
      </c>
      <c r="D441" s="63"/>
      <c r="E441" s="64"/>
      <c r="F441" s="65"/>
      <c r="G441" s="66">
        <f>SUM(G435:G440)*88</f>
        <v>0</v>
      </c>
    </row>
    <row r="442" spans="1:38" ht="25.5" x14ac:dyDescent="0.2">
      <c r="A442" s="336" t="s">
        <v>443</v>
      </c>
      <c r="B442" s="337"/>
      <c r="C442" s="8" t="str">
        <f>HIDRÁULICO!E38</f>
        <v>Hidrômetro padrão COPASA, diâmetro 32mm, com conexões e registros</v>
      </c>
      <c r="D442" s="9"/>
      <c r="E442" s="22"/>
      <c r="F442" s="10"/>
      <c r="G442" s="11"/>
    </row>
    <row r="443" spans="1:38" x14ac:dyDescent="0.2">
      <c r="A443" s="13" t="s">
        <v>306</v>
      </c>
      <c r="B443" s="150">
        <v>88267</v>
      </c>
      <c r="C443" s="26" t="s">
        <v>326</v>
      </c>
      <c r="D443" s="27" t="s">
        <v>7</v>
      </c>
      <c r="E443" s="20"/>
      <c r="F443" s="28"/>
      <c r="G443" s="37">
        <f t="shared" ref="G443:G446" si="90">E443*F443</f>
        <v>0</v>
      </c>
    </row>
    <row r="444" spans="1:38" x14ac:dyDescent="0.2">
      <c r="A444" s="13" t="s">
        <v>306</v>
      </c>
      <c r="B444" s="150">
        <v>88243</v>
      </c>
      <c r="C444" s="26" t="s">
        <v>361</v>
      </c>
      <c r="D444" s="27" t="s">
        <v>7</v>
      </c>
      <c r="E444" s="20"/>
      <c r="F444" s="28"/>
      <c r="G444" s="37">
        <f t="shared" si="90"/>
        <v>0</v>
      </c>
    </row>
    <row r="445" spans="1:38" ht="19.5" customHeight="1" x14ac:dyDescent="0.2">
      <c r="A445" s="15"/>
      <c r="B445" s="150" t="s">
        <v>444</v>
      </c>
      <c r="C445" s="26" t="s">
        <v>446</v>
      </c>
      <c r="D445" s="27" t="s">
        <v>3</v>
      </c>
      <c r="E445" s="20"/>
      <c r="F445" s="28"/>
      <c r="G445" s="37">
        <f t="shared" si="90"/>
        <v>0</v>
      </c>
    </row>
    <row r="446" spans="1:38" x14ac:dyDescent="0.2">
      <c r="A446" s="13" t="s">
        <v>306</v>
      </c>
      <c r="B446" s="150">
        <v>3148</v>
      </c>
      <c r="C446" s="26" t="s">
        <v>445</v>
      </c>
      <c r="D446" s="27" t="s">
        <v>3</v>
      </c>
      <c r="E446" s="20"/>
      <c r="F446" s="28"/>
      <c r="G446" s="14">
        <f t="shared" si="90"/>
        <v>0</v>
      </c>
    </row>
    <row r="447" spans="1:38" ht="13.5" thickBot="1" x14ac:dyDescent="0.25">
      <c r="A447" s="67"/>
      <c r="B447" s="126"/>
      <c r="C447" s="62" t="s">
        <v>11</v>
      </c>
      <c r="D447" s="63"/>
      <c r="E447" s="64"/>
      <c r="F447" s="65"/>
      <c r="G447" s="66">
        <f>SUM(G443:G446)</f>
        <v>0</v>
      </c>
    </row>
    <row r="448" spans="1:38" x14ac:dyDescent="0.2">
      <c r="A448" s="336" t="s">
        <v>457</v>
      </c>
      <c r="B448" s="337"/>
      <c r="C448" s="8" t="str">
        <f>HIDRÁULICO!E85</f>
        <v>Recolocação do telhado da cobertura</v>
      </c>
      <c r="D448" s="9"/>
      <c r="E448" s="22"/>
      <c r="F448" s="10"/>
      <c r="G448" s="11"/>
    </row>
    <row r="449" spans="1:38" s="44" customFormat="1" x14ac:dyDescent="0.2">
      <c r="A449" s="15" t="s">
        <v>306</v>
      </c>
      <c r="B449" s="125">
        <v>88316</v>
      </c>
      <c r="C449" s="16" t="s">
        <v>22</v>
      </c>
      <c r="D449" s="17" t="s">
        <v>7</v>
      </c>
      <c r="E449" s="24"/>
      <c r="F449" s="18"/>
      <c r="G449" s="37">
        <f t="shared" ref="G449:G450" si="91">E449*F449</f>
        <v>0</v>
      </c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</row>
    <row r="450" spans="1:38" x14ac:dyDescent="0.2">
      <c r="A450" s="15" t="s">
        <v>306</v>
      </c>
      <c r="B450" s="150">
        <v>88262</v>
      </c>
      <c r="C450" s="26" t="s">
        <v>458</v>
      </c>
      <c r="D450" s="17" t="s">
        <v>7</v>
      </c>
      <c r="E450" s="24"/>
      <c r="F450" s="18"/>
      <c r="G450" s="37">
        <f t="shared" si="91"/>
        <v>0</v>
      </c>
    </row>
    <row r="451" spans="1:38" ht="13.5" thickBot="1" x14ac:dyDescent="0.25">
      <c r="A451" s="67"/>
      <c r="B451" s="126"/>
      <c r="C451" s="62" t="s">
        <v>11</v>
      </c>
      <c r="D451" s="63"/>
      <c r="E451" s="64"/>
      <c r="F451" s="65"/>
      <c r="G451" s="66">
        <f>SUM(G449:G450)</f>
        <v>0</v>
      </c>
      <c r="H451" s="29"/>
    </row>
    <row r="452" spans="1:38" x14ac:dyDescent="0.2">
      <c r="A452" s="336" t="s">
        <v>459</v>
      </c>
      <c r="B452" s="337"/>
      <c r="C452" s="8" t="str">
        <f>HIDRÁULICO!E80</f>
        <v>Abertura de shaft</v>
      </c>
      <c r="D452" s="9"/>
      <c r="E452" s="22"/>
      <c r="F452" s="10"/>
      <c r="G452" s="11"/>
    </row>
    <row r="453" spans="1:38" x14ac:dyDescent="0.2">
      <c r="A453" s="15" t="s">
        <v>306</v>
      </c>
      <c r="B453" s="125">
        <v>88309</v>
      </c>
      <c r="C453" s="16" t="s">
        <v>21</v>
      </c>
      <c r="D453" s="17" t="s">
        <v>7</v>
      </c>
      <c r="E453" s="24"/>
      <c r="F453" s="18"/>
      <c r="G453" s="37">
        <f>E453*F453</f>
        <v>0</v>
      </c>
    </row>
    <row r="454" spans="1:38" x14ac:dyDescent="0.2">
      <c r="A454" s="15" t="s">
        <v>306</v>
      </c>
      <c r="B454" s="125">
        <v>88316</v>
      </c>
      <c r="C454" s="16" t="s">
        <v>22</v>
      </c>
      <c r="D454" s="17" t="s">
        <v>7</v>
      </c>
      <c r="E454" s="24"/>
      <c r="F454" s="18"/>
      <c r="G454" s="37">
        <f t="shared" ref="G454" si="92">E454*F454</f>
        <v>0</v>
      </c>
    </row>
    <row r="455" spans="1:38" ht="13.5" thickBot="1" x14ac:dyDescent="0.25">
      <c r="A455" s="67"/>
      <c r="B455" s="126"/>
      <c r="C455" s="62" t="s">
        <v>11</v>
      </c>
      <c r="D455" s="63"/>
      <c r="E455" s="64"/>
      <c r="F455" s="65"/>
      <c r="G455" s="66">
        <f>SUM(G453:G454)*20</f>
        <v>0</v>
      </c>
    </row>
    <row r="456" spans="1:38" x14ac:dyDescent="0.2">
      <c r="A456" s="336" t="s">
        <v>460</v>
      </c>
      <c r="B456" s="337"/>
      <c r="C456" s="8" t="str">
        <f>HIDRÁULICO!E93</f>
        <v>Abertura de pisos para passagem de novas tubulações</v>
      </c>
      <c r="D456" s="9"/>
      <c r="E456" s="22"/>
      <c r="F456" s="10"/>
      <c r="G456" s="11"/>
    </row>
    <row r="457" spans="1:38" x14ac:dyDescent="0.2">
      <c r="A457" s="15" t="s">
        <v>306</v>
      </c>
      <c r="B457" s="125">
        <v>88309</v>
      </c>
      <c r="C457" s="16" t="s">
        <v>21</v>
      </c>
      <c r="D457" s="17" t="s">
        <v>7</v>
      </c>
      <c r="E457" s="24"/>
      <c r="F457" s="18"/>
      <c r="G457" s="37">
        <f>E457*F457</f>
        <v>0</v>
      </c>
    </row>
    <row r="458" spans="1:38" x14ac:dyDescent="0.2">
      <c r="A458" s="15" t="s">
        <v>306</v>
      </c>
      <c r="B458" s="125">
        <v>88316</v>
      </c>
      <c r="C458" s="16" t="s">
        <v>22</v>
      </c>
      <c r="D458" s="17" t="s">
        <v>7</v>
      </c>
      <c r="E458" s="24"/>
      <c r="F458" s="18"/>
      <c r="G458" s="37">
        <f t="shared" ref="G458" si="93">E458*F458</f>
        <v>0</v>
      </c>
    </row>
    <row r="459" spans="1:38" ht="13.5" thickBot="1" x14ac:dyDescent="0.25">
      <c r="A459" s="67"/>
      <c r="B459" s="126"/>
      <c r="C459" s="62" t="s">
        <v>11</v>
      </c>
      <c r="D459" s="63"/>
      <c r="E459" s="64"/>
      <c r="F459" s="65"/>
      <c r="G459" s="66">
        <f>SUM(G457:G458)*20</f>
        <v>0</v>
      </c>
    </row>
    <row r="460" spans="1:38" x14ac:dyDescent="0.2">
      <c r="A460" s="336" t="s">
        <v>461</v>
      </c>
      <c r="B460" s="337"/>
      <c r="C460" s="8" t="str">
        <f>HIDRÁULICO!E88</f>
        <v>Chapiso de paredes refeitas</v>
      </c>
      <c r="D460" s="9"/>
      <c r="E460" s="22"/>
      <c r="F460" s="10"/>
      <c r="G460" s="11"/>
    </row>
    <row r="461" spans="1:38" x14ac:dyDescent="0.2">
      <c r="A461" s="15" t="s">
        <v>306</v>
      </c>
      <c r="B461" s="125">
        <v>88309</v>
      </c>
      <c r="C461" s="16" t="s">
        <v>21</v>
      </c>
      <c r="D461" s="17" t="s">
        <v>7</v>
      </c>
      <c r="E461" s="24"/>
      <c r="F461" s="18"/>
      <c r="G461" s="37">
        <f t="shared" ref="G461:G463" si="94">E461*F461</f>
        <v>0</v>
      </c>
    </row>
    <row r="462" spans="1:38" x14ac:dyDescent="0.2">
      <c r="A462" s="15" t="s">
        <v>306</v>
      </c>
      <c r="B462" s="125">
        <v>88316</v>
      </c>
      <c r="C462" s="16" t="s">
        <v>22</v>
      </c>
      <c r="D462" s="17" t="s">
        <v>7</v>
      </c>
      <c r="E462" s="24"/>
      <c r="F462" s="18"/>
      <c r="G462" s="37">
        <f t="shared" si="94"/>
        <v>0</v>
      </c>
    </row>
    <row r="463" spans="1:38" x14ac:dyDescent="0.2">
      <c r="A463" s="15"/>
      <c r="B463" s="128" t="s">
        <v>462</v>
      </c>
      <c r="C463" s="39" t="s">
        <v>463</v>
      </c>
      <c r="D463" s="34" t="s">
        <v>464</v>
      </c>
      <c r="E463" s="17"/>
      <c r="F463" s="36"/>
      <c r="G463" s="37">
        <f t="shared" si="94"/>
        <v>0</v>
      </c>
    </row>
    <row r="464" spans="1:38" ht="13.5" thickBot="1" x14ac:dyDescent="0.25">
      <c r="A464" s="67"/>
      <c r="B464" s="126"/>
      <c r="C464" s="62" t="s">
        <v>11</v>
      </c>
      <c r="D464" s="63"/>
      <c r="E464" s="64"/>
      <c r="F464" s="65"/>
      <c r="G464" s="66">
        <f>SUM(G461:G463)</f>
        <v>0</v>
      </c>
    </row>
    <row r="465" spans="1:7" x14ac:dyDescent="0.2">
      <c r="A465" s="336" t="s">
        <v>465</v>
      </c>
      <c r="B465" s="337"/>
      <c r="C465" s="8" t="str">
        <f>HIDRÁULICO!E89</f>
        <v>Emboço de paredes refeitas</v>
      </c>
      <c r="D465" s="9"/>
      <c r="E465" s="22"/>
      <c r="F465" s="10"/>
      <c r="G465" s="11"/>
    </row>
    <row r="466" spans="1:7" x14ac:dyDescent="0.2">
      <c r="A466" s="15" t="s">
        <v>306</v>
      </c>
      <c r="B466" s="125">
        <v>88309</v>
      </c>
      <c r="C466" s="16" t="s">
        <v>21</v>
      </c>
      <c r="D466" s="17" t="s">
        <v>7</v>
      </c>
      <c r="E466" s="24"/>
      <c r="F466" s="18"/>
      <c r="G466" s="37">
        <f t="shared" ref="G466:G468" si="95">E466*F466</f>
        <v>0</v>
      </c>
    </row>
    <row r="467" spans="1:7" x14ac:dyDescent="0.2">
      <c r="A467" s="15" t="s">
        <v>306</v>
      </c>
      <c r="B467" s="125">
        <v>88316</v>
      </c>
      <c r="C467" s="16" t="s">
        <v>22</v>
      </c>
      <c r="D467" s="17" t="s">
        <v>7</v>
      </c>
      <c r="E467" s="24"/>
      <c r="F467" s="18"/>
      <c r="G467" s="37">
        <f t="shared" si="95"/>
        <v>0</v>
      </c>
    </row>
    <row r="468" spans="1:7" x14ac:dyDescent="0.2">
      <c r="A468" s="15"/>
      <c r="B468" s="128" t="s">
        <v>467</v>
      </c>
      <c r="C468" s="39" t="s">
        <v>466</v>
      </c>
      <c r="D468" s="34" t="s">
        <v>464</v>
      </c>
      <c r="E468" s="17"/>
      <c r="F468" s="18"/>
      <c r="G468" s="37">
        <f t="shared" si="95"/>
        <v>0</v>
      </c>
    </row>
    <row r="469" spans="1:7" ht="13.5" thickBot="1" x14ac:dyDescent="0.25">
      <c r="A469" s="67"/>
      <c r="B469" s="126"/>
      <c r="C469" s="62" t="s">
        <v>11</v>
      </c>
      <c r="D469" s="63"/>
      <c r="E469" s="64"/>
      <c r="F469" s="65"/>
      <c r="G469" s="66">
        <f>SUM(G466:G468)</f>
        <v>0</v>
      </c>
    </row>
    <row r="470" spans="1:7" x14ac:dyDescent="0.2">
      <c r="A470" s="336" t="s">
        <v>468</v>
      </c>
      <c r="B470" s="337"/>
      <c r="C470" s="8" t="str">
        <f>HIDRÁULICO!E90</f>
        <v>Reboco de paredes refeitas</v>
      </c>
      <c r="D470" s="9"/>
      <c r="E470" s="22"/>
      <c r="F470" s="10"/>
      <c r="G470" s="11"/>
    </row>
    <row r="471" spans="1:7" x14ac:dyDescent="0.2">
      <c r="A471" s="15" t="s">
        <v>306</v>
      </c>
      <c r="B471" s="125">
        <v>88309</v>
      </c>
      <c r="C471" s="16" t="s">
        <v>21</v>
      </c>
      <c r="D471" s="17" t="s">
        <v>7</v>
      </c>
      <c r="E471" s="24"/>
      <c r="F471" s="18"/>
      <c r="G471" s="37">
        <f t="shared" ref="G471:G473" si="96">E471*F471</f>
        <v>0</v>
      </c>
    </row>
    <row r="472" spans="1:7" x14ac:dyDescent="0.2">
      <c r="A472" s="15" t="s">
        <v>306</v>
      </c>
      <c r="B472" s="125">
        <v>88316</v>
      </c>
      <c r="C472" s="16" t="s">
        <v>22</v>
      </c>
      <c r="D472" s="17" t="s">
        <v>7</v>
      </c>
      <c r="E472" s="24"/>
      <c r="F472" s="18"/>
      <c r="G472" s="37">
        <f t="shared" si="96"/>
        <v>0</v>
      </c>
    </row>
    <row r="473" spans="1:7" x14ac:dyDescent="0.2">
      <c r="A473" s="15"/>
      <c r="B473" s="128" t="s">
        <v>470</v>
      </c>
      <c r="C473" s="39" t="s">
        <v>469</v>
      </c>
      <c r="D473" s="34" t="s">
        <v>464</v>
      </c>
      <c r="E473" s="17"/>
      <c r="F473" s="18"/>
      <c r="G473" s="37">
        <f t="shared" si="96"/>
        <v>0</v>
      </c>
    </row>
    <row r="474" spans="1:7" ht="13.5" thickBot="1" x14ac:dyDescent="0.25">
      <c r="A474" s="67"/>
      <c r="B474" s="126"/>
      <c r="C474" s="62" t="s">
        <v>11</v>
      </c>
      <c r="D474" s="63"/>
      <c r="E474" s="64"/>
      <c r="F474" s="65"/>
      <c r="G474" s="66">
        <f>SUM(G471:G473)</f>
        <v>0</v>
      </c>
    </row>
    <row r="475" spans="1:7" x14ac:dyDescent="0.2">
      <c r="A475" s="336" t="s">
        <v>471</v>
      </c>
      <c r="B475" s="337"/>
      <c r="C475" s="8" t="str">
        <f>HIDRÁULICO!E91</f>
        <v>Pintura de paredes refeitas</v>
      </c>
      <c r="D475" s="9"/>
      <c r="E475" s="22"/>
      <c r="F475" s="10"/>
      <c r="G475" s="11"/>
    </row>
    <row r="476" spans="1:7" x14ac:dyDescent="0.2">
      <c r="A476" s="15" t="s">
        <v>306</v>
      </c>
      <c r="B476" s="125">
        <v>88310</v>
      </c>
      <c r="C476" s="16" t="s">
        <v>472</v>
      </c>
      <c r="D476" s="17" t="s">
        <v>7</v>
      </c>
      <c r="E476" s="24"/>
      <c r="F476" s="18"/>
      <c r="G476" s="37">
        <f t="shared" ref="G476:G478" si="97">E476*F476</f>
        <v>0</v>
      </c>
    </row>
    <row r="477" spans="1:7" x14ac:dyDescent="0.2">
      <c r="A477" s="15" t="s">
        <v>306</v>
      </c>
      <c r="B477" s="125">
        <v>88316</v>
      </c>
      <c r="C477" s="16" t="s">
        <v>22</v>
      </c>
      <c r="D477" s="17" t="s">
        <v>7</v>
      </c>
      <c r="E477" s="24"/>
      <c r="F477" s="18"/>
      <c r="G477" s="37">
        <f t="shared" si="97"/>
        <v>0</v>
      </c>
    </row>
    <row r="478" spans="1:7" x14ac:dyDescent="0.2">
      <c r="A478" s="15"/>
      <c r="B478" s="128" t="s">
        <v>473</v>
      </c>
      <c r="C478" s="39" t="s">
        <v>477</v>
      </c>
      <c r="D478" s="34" t="s">
        <v>37</v>
      </c>
      <c r="E478" s="17"/>
      <c r="F478" s="18"/>
      <c r="G478" s="37">
        <f t="shared" si="97"/>
        <v>0</v>
      </c>
    </row>
    <row r="479" spans="1:7" x14ac:dyDescent="0.2">
      <c r="A479" s="19"/>
      <c r="B479" s="128" t="s">
        <v>476</v>
      </c>
      <c r="C479" s="39" t="s">
        <v>480</v>
      </c>
      <c r="D479" s="34" t="s">
        <v>37</v>
      </c>
      <c r="E479" s="17"/>
      <c r="F479" s="18"/>
      <c r="G479" s="37">
        <f t="shared" ref="G479:G481" si="98">E479*F479</f>
        <v>0</v>
      </c>
    </row>
    <row r="480" spans="1:7" x14ac:dyDescent="0.2">
      <c r="A480" s="19"/>
      <c r="B480" s="128" t="s">
        <v>475</v>
      </c>
      <c r="C480" s="39" t="s">
        <v>479</v>
      </c>
      <c r="D480" s="34" t="s">
        <v>3</v>
      </c>
      <c r="E480" s="17"/>
      <c r="F480" s="18"/>
      <c r="G480" s="37">
        <f t="shared" si="98"/>
        <v>0</v>
      </c>
    </row>
    <row r="481" spans="1:38" x14ac:dyDescent="0.2">
      <c r="A481" s="19"/>
      <c r="B481" s="128" t="s">
        <v>474</v>
      </c>
      <c r="C481" s="39" t="s">
        <v>478</v>
      </c>
      <c r="D481" s="34" t="s">
        <v>37</v>
      </c>
      <c r="E481" s="17"/>
      <c r="F481" s="18"/>
      <c r="G481" s="37">
        <f t="shared" si="98"/>
        <v>0</v>
      </c>
    </row>
    <row r="482" spans="1:38" ht="13.5" thickBot="1" x14ac:dyDescent="0.25">
      <c r="A482" s="67"/>
      <c r="B482" s="126"/>
      <c r="C482" s="62" t="s">
        <v>11</v>
      </c>
      <c r="D482" s="63"/>
      <c r="E482" s="64"/>
      <c r="F482" s="65"/>
      <c r="G482" s="66">
        <f>SUM(G476:G481)</f>
        <v>0</v>
      </c>
    </row>
    <row r="483" spans="1:38" x14ac:dyDescent="0.2">
      <c r="A483" s="336" t="s">
        <v>481</v>
      </c>
      <c r="B483" s="337"/>
      <c r="C483" s="8" t="str">
        <f>HIDRÁULICO!E94</f>
        <v>Recomposição de pisos para passagem de novas tubulações</v>
      </c>
      <c r="D483" s="9"/>
      <c r="E483" s="22"/>
      <c r="F483" s="10"/>
      <c r="G483" s="11"/>
    </row>
    <row r="484" spans="1:38" x14ac:dyDescent="0.2">
      <c r="A484" s="15" t="s">
        <v>306</v>
      </c>
      <c r="B484" s="125">
        <v>88309</v>
      </c>
      <c r="C484" s="16" t="s">
        <v>21</v>
      </c>
      <c r="D484" s="17" t="s">
        <v>7</v>
      </c>
      <c r="E484" s="24"/>
      <c r="F484" s="18"/>
      <c r="G484" s="37">
        <f t="shared" ref="G484:G487" si="99">E484*F484</f>
        <v>0</v>
      </c>
    </row>
    <row r="485" spans="1:38" x14ac:dyDescent="0.2">
      <c r="A485" s="15" t="s">
        <v>306</v>
      </c>
      <c r="B485" s="125">
        <v>88316</v>
      </c>
      <c r="C485" s="16" t="s">
        <v>22</v>
      </c>
      <c r="D485" s="17" t="s">
        <v>7</v>
      </c>
      <c r="E485" s="24"/>
      <c r="F485" s="18"/>
      <c r="G485" s="37">
        <f t="shared" si="99"/>
        <v>0</v>
      </c>
    </row>
    <row r="486" spans="1:38" x14ac:dyDescent="0.2">
      <c r="A486" s="15"/>
      <c r="B486" s="128" t="s">
        <v>470</v>
      </c>
      <c r="C486" s="39" t="s">
        <v>469</v>
      </c>
      <c r="D486" s="34" t="s">
        <v>23</v>
      </c>
      <c r="E486" s="17"/>
      <c r="F486" s="18"/>
      <c r="G486" s="37">
        <f t="shared" si="99"/>
        <v>0</v>
      </c>
    </row>
    <row r="487" spans="1:38" x14ac:dyDescent="0.2">
      <c r="A487" s="19"/>
      <c r="B487" s="128"/>
      <c r="C487" s="39" t="s">
        <v>482</v>
      </c>
      <c r="D487" s="34" t="s">
        <v>20</v>
      </c>
      <c r="E487" s="34"/>
      <c r="F487" s="36"/>
      <c r="G487" s="37">
        <f t="shared" si="99"/>
        <v>0</v>
      </c>
    </row>
    <row r="488" spans="1:38" ht="13.5" thickBot="1" x14ac:dyDescent="0.25">
      <c r="A488" s="67"/>
      <c r="B488" s="126"/>
      <c r="C488" s="62" t="s">
        <v>11</v>
      </c>
      <c r="D488" s="63"/>
      <c r="E488" s="64"/>
      <c r="F488" s="65"/>
      <c r="G488" s="66">
        <f>SUM(G484:G487)</f>
        <v>0</v>
      </c>
    </row>
    <row r="489" spans="1:38" x14ac:dyDescent="0.2">
      <c r="A489" s="336" t="s">
        <v>483</v>
      </c>
      <c r="B489" s="337"/>
      <c r="C489" s="8" t="str">
        <f>IMPERMEABILIZAÇÃO!E22</f>
        <v>Recolocação do guarda-corpo na parte superior do reservatório</v>
      </c>
      <c r="D489" s="9"/>
      <c r="E489" s="22"/>
      <c r="F489" s="10"/>
      <c r="G489" s="11"/>
    </row>
    <row r="490" spans="1:38" x14ac:dyDescent="0.2">
      <c r="A490" s="15" t="s">
        <v>306</v>
      </c>
      <c r="B490" s="125">
        <v>88309</v>
      </c>
      <c r="C490" s="16" t="s">
        <v>21</v>
      </c>
      <c r="D490" s="17" t="s">
        <v>7</v>
      </c>
      <c r="E490" s="24"/>
      <c r="F490" s="18"/>
      <c r="G490" s="37">
        <f t="shared" ref="G490:G493" si="100">E490*F490</f>
        <v>0</v>
      </c>
    </row>
    <row r="491" spans="1:38" x14ac:dyDescent="0.2">
      <c r="A491" s="15" t="s">
        <v>306</v>
      </c>
      <c r="B491" s="125">
        <v>88245</v>
      </c>
      <c r="C491" s="16" t="s">
        <v>484</v>
      </c>
      <c r="D491" s="17" t="s">
        <v>7</v>
      </c>
      <c r="E491" s="24"/>
      <c r="F491" s="18"/>
      <c r="G491" s="37">
        <f t="shared" si="100"/>
        <v>0</v>
      </c>
    </row>
    <row r="492" spans="1:38" x14ac:dyDescent="0.2">
      <c r="A492" s="15" t="s">
        <v>306</v>
      </c>
      <c r="B492" s="128">
        <v>88317</v>
      </c>
      <c r="C492" s="39" t="s">
        <v>485</v>
      </c>
      <c r="D492" s="17" t="s">
        <v>7</v>
      </c>
      <c r="E492" s="24"/>
      <c r="F492" s="18"/>
      <c r="G492" s="37">
        <f t="shared" si="100"/>
        <v>0</v>
      </c>
    </row>
    <row r="493" spans="1:38" x14ac:dyDescent="0.2">
      <c r="A493" s="15" t="s">
        <v>306</v>
      </c>
      <c r="B493" s="128">
        <v>88315</v>
      </c>
      <c r="C493" s="39" t="s">
        <v>486</v>
      </c>
      <c r="D493" s="17" t="s">
        <v>7</v>
      </c>
      <c r="E493" s="24"/>
      <c r="F493" s="18"/>
      <c r="G493" s="37">
        <f t="shared" si="100"/>
        <v>0</v>
      </c>
    </row>
    <row r="494" spans="1:38" ht="13.5" thickBot="1" x14ac:dyDescent="0.25">
      <c r="A494" s="67"/>
      <c r="B494" s="126"/>
      <c r="C494" s="62" t="s">
        <v>11</v>
      </c>
      <c r="D494" s="63"/>
      <c r="E494" s="64"/>
      <c r="F494" s="65"/>
      <c r="G494" s="66">
        <f>SUM(G490:G493)</f>
        <v>0</v>
      </c>
    </row>
    <row r="495" spans="1:38" s="366" customFormat="1" x14ac:dyDescent="0.2">
      <c r="A495" s="367"/>
      <c r="B495" s="367"/>
      <c r="C495" s="367"/>
      <c r="D495" s="367"/>
      <c r="E495" s="367"/>
      <c r="F495" s="367"/>
      <c r="G495" s="367"/>
      <c r="H495" s="367"/>
      <c r="I495" s="367"/>
      <c r="J495" s="367"/>
      <c r="K495" s="367"/>
      <c r="L495" s="367"/>
      <c r="M495" s="367"/>
      <c r="N495" s="367"/>
      <c r="O495" s="367"/>
      <c r="P495" s="367"/>
      <c r="Q495" s="367"/>
      <c r="R495" s="367"/>
      <c r="S495" s="367"/>
      <c r="T495" s="367"/>
      <c r="U495" s="367"/>
      <c r="V495" s="367"/>
      <c r="W495" s="367"/>
      <c r="X495" s="367"/>
      <c r="Y495" s="367"/>
      <c r="Z495" s="367"/>
      <c r="AA495" s="367"/>
      <c r="AB495" s="367"/>
      <c r="AC495" s="367"/>
      <c r="AD495" s="367"/>
      <c r="AE495" s="367"/>
      <c r="AF495" s="367"/>
      <c r="AG495" s="367"/>
      <c r="AH495" s="367"/>
      <c r="AI495" s="367"/>
      <c r="AJ495" s="367"/>
      <c r="AK495" s="367"/>
      <c r="AL495" s="367"/>
    </row>
    <row r="496" spans="1:38" s="366" customFormat="1" x14ac:dyDescent="0.2">
      <c r="A496" s="367"/>
      <c r="B496" s="367"/>
      <c r="C496" s="367"/>
      <c r="D496" s="367"/>
      <c r="E496" s="367"/>
      <c r="F496" s="367"/>
      <c r="G496" s="367"/>
      <c r="H496" s="367"/>
      <c r="I496" s="367"/>
      <c r="J496" s="367"/>
      <c r="K496" s="367"/>
      <c r="L496" s="367"/>
      <c r="M496" s="367"/>
      <c r="N496" s="367"/>
      <c r="O496" s="367"/>
      <c r="P496" s="367"/>
      <c r="Q496" s="367"/>
      <c r="R496" s="367"/>
      <c r="S496" s="367"/>
      <c r="T496" s="367"/>
      <c r="U496" s="367"/>
      <c r="V496" s="367"/>
      <c r="W496" s="367"/>
      <c r="X496" s="367"/>
      <c r="Y496" s="367"/>
      <c r="Z496" s="367"/>
      <c r="AA496" s="367"/>
      <c r="AB496" s="367"/>
      <c r="AC496" s="367"/>
      <c r="AD496" s="367"/>
      <c r="AE496" s="367"/>
      <c r="AF496" s="367"/>
      <c r="AG496" s="367"/>
      <c r="AH496" s="367"/>
      <c r="AI496" s="367"/>
      <c r="AJ496" s="367"/>
      <c r="AK496" s="367"/>
      <c r="AL496" s="367"/>
    </row>
    <row r="497" spans="1:38" s="366" customFormat="1" x14ac:dyDescent="0.2">
      <c r="A497" s="367"/>
      <c r="B497" s="367"/>
      <c r="C497" s="367"/>
      <c r="D497" s="367"/>
      <c r="E497" s="367"/>
      <c r="F497" s="367"/>
      <c r="G497" s="367"/>
      <c r="H497" s="367"/>
      <c r="I497" s="367"/>
      <c r="J497" s="367"/>
      <c r="K497" s="367"/>
      <c r="L497" s="367"/>
      <c r="M497" s="367"/>
      <c r="N497" s="367"/>
      <c r="O497" s="367"/>
      <c r="P497" s="367"/>
      <c r="Q497" s="367"/>
      <c r="R497" s="367"/>
      <c r="S497" s="367"/>
      <c r="T497" s="367"/>
      <c r="U497" s="367"/>
      <c r="V497" s="367"/>
      <c r="W497" s="367"/>
      <c r="X497" s="367"/>
      <c r="Y497" s="367"/>
      <c r="Z497" s="367"/>
      <c r="AA497" s="367"/>
      <c r="AB497" s="367"/>
      <c r="AC497" s="367"/>
      <c r="AD497" s="367"/>
      <c r="AE497" s="367"/>
      <c r="AF497" s="367"/>
      <c r="AG497" s="367"/>
      <c r="AH497" s="367"/>
      <c r="AI497" s="367"/>
      <c r="AJ497" s="367"/>
      <c r="AK497" s="367"/>
      <c r="AL497" s="367"/>
    </row>
    <row r="498" spans="1:38" s="366" customFormat="1" x14ac:dyDescent="0.2">
      <c r="A498" s="367"/>
      <c r="B498" s="367"/>
      <c r="C498" s="367"/>
      <c r="D498" s="367"/>
      <c r="E498" s="367"/>
      <c r="F498" s="367"/>
      <c r="G498" s="367"/>
      <c r="H498" s="367"/>
      <c r="I498" s="367"/>
      <c r="J498" s="367"/>
      <c r="K498" s="367"/>
      <c r="L498" s="367"/>
      <c r="M498" s="367"/>
      <c r="N498" s="367"/>
      <c r="O498" s="367"/>
      <c r="P498" s="367"/>
      <c r="Q498" s="367"/>
      <c r="R498" s="367"/>
      <c r="S498" s="367"/>
      <c r="T498" s="367"/>
      <c r="U498" s="367"/>
      <c r="V498" s="367"/>
      <c r="W498" s="367"/>
      <c r="X498" s="367"/>
      <c r="Y498" s="367"/>
      <c r="Z498" s="367"/>
      <c r="AA498" s="367"/>
      <c r="AB498" s="367"/>
      <c r="AC498" s="367"/>
      <c r="AD498" s="367"/>
      <c r="AE498" s="367"/>
      <c r="AF498" s="367"/>
      <c r="AG498" s="367"/>
      <c r="AH498" s="367"/>
      <c r="AI498" s="367"/>
      <c r="AJ498" s="367"/>
      <c r="AK498" s="367"/>
      <c r="AL498" s="367"/>
    </row>
    <row r="499" spans="1:38" s="366" customFormat="1" x14ac:dyDescent="0.2">
      <c r="A499" s="367"/>
      <c r="B499" s="367"/>
      <c r="C499" s="367"/>
      <c r="D499" s="367"/>
      <c r="E499" s="367"/>
      <c r="F499" s="367"/>
      <c r="G499" s="367"/>
      <c r="H499" s="367"/>
      <c r="I499" s="367"/>
      <c r="J499" s="367"/>
      <c r="K499" s="367"/>
      <c r="L499" s="367"/>
      <c r="M499" s="367"/>
      <c r="N499" s="367"/>
      <c r="O499" s="367"/>
      <c r="P499" s="367"/>
      <c r="Q499" s="367"/>
      <c r="R499" s="367"/>
      <c r="S499" s="367"/>
      <c r="T499" s="367"/>
      <c r="U499" s="367"/>
      <c r="V499" s="367"/>
      <c r="W499" s="367"/>
      <c r="X499" s="367"/>
      <c r="Y499" s="367"/>
      <c r="Z499" s="367"/>
      <c r="AA499" s="367"/>
      <c r="AB499" s="367"/>
      <c r="AC499" s="367"/>
      <c r="AD499" s="367"/>
      <c r="AE499" s="367"/>
      <c r="AF499" s="367"/>
      <c r="AG499" s="367"/>
      <c r="AH499" s="367"/>
      <c r="AI499" s="367"/>
      <c r="AJ499" s="367"/>
      <c r="AK499" s="367"/>
      <c r="AL499" s="367"/>
    </row>
    <row r="500" spans="1:38" s="366" customFormat="1" x14ac:dyDescent="0.2">
      <c r="A500" s="367"/>
      <c r="B500" s="367"/>
      <c r="C500" s="367"/>
      <c r="D500" s="367"/>
      <c r="E500" s="367"/>
      <c r="F500" s="367"/>
      <c r="G500" s="367"/>
      <c r="H500" s="367"/>
      <c r="I500" s="367"/>
      <c r="J500" s="367"/>
      <c r="K500" s="367"/>
      <c r="L500" s="367"/>
      <c r="M500" s="367"/>
      <c r="N500" s="367"/>
      <c r="O500" s="367"/>
      <c r="P500" s="367"/>
      <c r="Q500" s="367"/>
      <c r="R500" s="367"/>
      <c r="S500" s="367"/>
      <c r="T500" s="367"/>
      <c r="U500" s="367"/>
      <c r="V500" s="367"/>
      <c r="W500" s="367"/>
      <c r="X500" s="367"/>
      <c r="Y500" s="367"/>
      <c r="Z500" s="367"/>
      <c r="AA500" s="367"/>
      <c r="AB500" s="367"/>
      <c r="AC500" s="367"/>
      <c r="AD500" s="367"/>
      <c r="AE500" s="367"/>
      <c r="AF500" s="367"/>
      <c r="AG500" s="367"/>
      <c r="AH500" s="367"/>
      <c r="AI500" s="367"/>
      <c r="AJ500" s="367"/>
      <c r="AK500" s="367"/>
      <c r="AL500" s="367"/>
    </row>
    <row r="501" spans="1:38" s="366" customFormat="1" x14ac:dyDescent="0.2">
      <c r="A501" s="367"/>
      <c r="B501" s="367"/>
      <c r="C501" s="367"/>
      <c r="D501" s="367"/>
      <c r="E501" s="367"/>
      <c r="F501" s="367"/>
      <c r="G501" s="367"/>
      <c r="H501" s="367"/>
      <c r="I501" s="367"/>
      <c r="J501" s="367"/>
      <c r="K501" s="367"/>
      <c r="L501" s="367"/>
      <c r="M501" s="367"/>
      <c r="N501" s="367"/>
      <c r="O501" s="367"/>
      <c r="P501" s="367"/>
      <c r="Q501" s="367"/>
      <c r="R501" s="367"/>
      <c r="S501" s="367"/>
      <c r="T501" s="367"/>
      <c r="U501" s="367"/>
      <c r="V501" s="367"/>
      <c r="W501" s="367"/>
      <c r="X501" s="367"/>
      <c r="Y501" s="367"/>
      <c r="Z501" s="367"/>
      <c r="AA501" s="367"/>
      <c r="AB501" s="367"/>
      <c r="AC501" s="367"/>
      <c r="AD501" s="367"/>
      <c r="AE501" s="367"/>
      <c r="AF501" s="367"/>
      <c r="AG501" s="367"/>
      <c r="AH501" s="367"/>
      <c r="AI501" s="367"/>
      <c r="AJ501" s="367"/>
      <c r="AK501" s="367"/>
      <c r="AL501" s="367"/>
    </row>
    <row r="502" spans="1:38" s="366" customFormat="1" x14ac:dyDescent="0.2">
      <c r="A502" s="367"/>
      <c r="B502" s="367"/>
      <c r="C502" s="367"/>
      <c r="D502" s="367"/>
      <c r="E502" s="367"/>
      <c r="F502" s="367"/>
      <c r="G502" s="367"/>
      <c r="H502" s="367"/>
      <c r="I502" s="367"/>
      <c r="J502" s="367"/>
      <c r="K502" s="367"/>
      <c r="L502" s="367"/>
      <c r="M502" s="367"/>
      <c r="N502" s="367"/>
      <c r="O502" s="367"/>
      <c r="P502" s="367"/>
      <c r="Q502" s="367"/>
      <c r="R502" s="367"/>
      <c r="S502" s="367"/>
      <c r="T502" s="367"/>
      <c r="U502" s="367"/>
      <c r="V502" s="367"/>
      <c r="W502" s="367"/>
      <c r="X502" s="367"/>
      <c r="Y502" s="367"/>
      <c r="Z502" s="367"/>
      <c r="AA502" s="367"/>
      <c r="AB502" s="367"/>
      <c r="AC502" s="367"/>
      <c r="AD502" s="367"/>
      <c r="AE502" s="367"/>
      <c r="AF502" s="367"/>
      <c r="AG502" s="367"/>
      <c r="AH502" s="367"/>
      <c r="AI502" s="367"/>
      <c r="AJ502" s="367"/>
      <c r="AK502" s="367"/>
      <c r="AL502" s="367"/>
    </row>
    <row r="503" spans="1:38" s="366" customFormat="1" x14ac:dyDescent="0.2">
      <c r="A503" s="367"/>
      <c r="B503" s="367"/>
      <c r="C503" s="367"/>
      <c r="D503" s="367"/>
      <c r="E503" s="367"/>
      <c r="F503" s="367"/>
      <c r="G503" s="367"/>
      <c r="H503" s="367"/>
      <c r="I503" s="367"/>
      <c r="J503" s="367"/>
      <c r="K503" s="367"/>
      <c r="L503" s="367"/>
      <c r="M503" s="367"/>
      <c r="N503" s="367"/>
      <c r="O503" s="367"/>
      <c r="P503" s="367"/>
      <c r="Q503" s="367"/>
      <c r="R503" s="367"/>
      <c r="S503" s="367"/>
      <c r="T503" s="367"/>
      <c r="U503" s="367"/>
      <c r="V503" s="367"/>
      <c r="W503" s="367"/>
      <c r="X503" s="367"/>
      <c r="Y503" s="367"/>
      <c r="Z503" s="367"/>
      <c r="AA503" s="367"/>
      <c r="AB503" s="367"/>
      <c r="AC503" s="367"/>
      <c r="AD503" s="367"/>
      <c r="AE503" s="367"/>
      <c r="AF503" s="367"/>
      <c r="AG503" s="367"/>
      <c r="AH503" s="367"/>
      <c r="AI503" s="367"/>
      <c r="AJ503" s="367"/>
      <c r="AK503" s="367"/>
      <c r="AL503" s="367"/>
    </row>
    <row r="504" spans="1:38" s="366" customFormat="1" x14ac:dyDescent="0.2">
      <c r="A504" s="367"/>
      <c r="B504" s="367"/>
      <c r="C504" s="367"/>
      <c r="D504" s="367"/>
      <c r="E504" s="367"/>
      <c r="F504" s="367"/>
      <c r="G504" s="367"/>
      <c r="H504" s="367"/>
      <c r="I504" s="367"/>
      <c r="J504" s="367"/>
      <c r="K504" s="367"/>
      <c r="L504" s="367"/>
      <c r="M504" s="367"/>
      <c r="N504" s="367"/>
      <c r="O504" s="367"/>
      <c r="P504" s="367"/>
      <c r="Q504" s="367"/>
      <c r="R504" s="367"/>
      <c r="S504" s="367"/>
      <c r="T504" s="367"/>
      <c r="U504" s="367"/>
      <c r="V504" s="367"/>
      <c r="W504" s="367"/>
      <c r="X504" s="367"/>
      <c r="Y504" s="367"/>
      <c r="Z504" s="367"/>
      <c r="AA504" s="367"/>
      <c r="AB504" s="367"/>
      <c r="AC504" s="367"/>
      <c r="AD504" s="367"/>
      <c r="AE504" s="367"/>
      <c r="AF504" s="367"/>
      <c r="AG504" s="367"/>
      <c r="AH504" s="367"/>
      <c r="AI504" s="367"/>
      <c r="AJ504" s="367"/>
      <c r="AK504" s="367"/>
      <c r="AL504" s="367"/>
    </row>
    <row r="505" spans="1:38" s="366" customFormat="1" x14ac:dyDescent="0.2">
      <c r="A505" s="367"/>
      <c r="B505" s="367"/>
      <c r="C505" s="367"/>
      <c r="D505" s="367"/>
      <c r="E505" s="367"/>
      <c r="F505" s="367"/>
      <c r="G505" s="367"/>
      <c r="H505" s="367"/>
      <c r="I505" s="367"/>
      <c r="J505" s="367"/>
      <c r="K505" s="367"/>
      <c r="L505" s="367"/>
      <c r="M505" s="367"/>
      <c r="N505" s="367"/>
      <c r="O505" s="367"/>
      <c r="P505" s="367"/>
      <c r="Q505" s="367"/>
      <c r="R505" s="367"/>
      <c r="S505" s="367"/>
      <c r="T505" s="367"/>
      <c r="U505" s="367"/>
      <c r="V505" s="367"/>
      <c r="W505" s="367"/>
      <c r="X505" s="367"/>
      <c r="Y505" s="367"/>
      <c r="Z505" s="367"/>
      <c r="AA505" s="367"/>
      <c r="AB505" s="367"/>
      <c r="AC505" s="367"/>
      <c r="AD505" s="367"/>
      <c r="AE505" s="367"/>
      <c r="AF505" s="367"/>
      <c r="AG505" s="367"/>
      <c r="AH505" s="367"/>
      <c r="AI505" s="367"/>
      <c r="AJ505" s="367"/>
      <c r="AK505" s="367"/>
      <c r="AL505" s="367"/>
    </row>
    <row r="506" spans="1:38" s="366" customFormat="1" x14ac:dyDescent="0.2">
      <c r="A506" s="367"/>
      <c r="B506" s="367"/>
      <c r="C506" s="367"/>
      <c r="D506" s="367"/>
      <c r="E506" s="367"/>
      <c r="F506" s="367"/>
      <c r="G506" s="367"/>
      <c r="H506" s="367"/>
      <c r="I506" s="367"/>
      <c r="J506" s="367"/>
      <c r="K506" s="367"/>
      <c r="L506" s="367"/>
      <c r="M506" s="367"/>
      <c r="N506" s="367"/>
      <c r="O506" s="367"/>
      <c r="P506" s="367"/>
      <c r="Q506" s="367"/>
      <c r="R506" s="367"/>
      <c r="S506" s="367"/>
      <c r="T506" s="367"/>
      <c r="U506" s="367"/>
      <c r="V506" s="367"/>
      <c r="W506" s="367"/>
      <c r="X506" s="367"/>
      <c r="Y506" s="367"/>
      <c r="Z506" s="367"/>
      <c r="AA506" s="367"/>
      <c r="AB506" s="367"/>
      <c r="AC506" s="367"/>
      <c r="AD506" s="367"/>
      <c r="AE506" s="367"/>
      <c r="AF506" s="367"/>
      <c r="AG506" s="367"/>
      <c r="AH506" s="367"/>
      <c r="AI506" s="367"/>
      <c r="AJ506" s="367"/>
      <c r="AK506" s="367"/>
      <c r="AL506" s="367"/>
    </row>
    <row r="507" spans="1:38" s="366" customFormat="1" x14ac:dyDescent="0.2">
      <c r="A507" s="367"/>
      <c r="B507" s="367"/>
      <c r="C507" s="367"/>
      <c r="D507" s="367"/>
      <c r="E507" s="367"/>
      <c r="F507" s="367"/>
      <c r="G507" s="367"/>
      <c r="H507" s="367"/>
      <c r="I507" s="367"/>
      <c r="J507" s="367"/>
      <c r="K507" s="367"/>
      <c r="L507" s="367"/>
      <c r="M507" s="367"/>
      <c r="N507" s="367"/>
      <c r="O507" s="367"/>
      <c r="P507" s="367"/>
      <c r="Q507" s="367"/>
      <c r="R507" s="367"/>
      <c r="S507" s="367"/>
      <c r="T507" s="367"/>
      <c r="U507" s="367"/>
      <c r="V507" s="367"/>
      <c r="W507" s="367"/>
      <c r="X507" s="367"/>
      <c r="Y507" s="367"/>
      <c r="Z507" s="367"/>
      <c r="AA507" s="367"/>
      <c r="AB507" s="367"/>
      <c r="AC507" s="367"/>
      <c r="AD507" s="367"/>
      <c r="AE507" s="367"/>
      <c r="AF507" s="367"/>
      <c r="AG507" s="367"/>
      <c r="AH507" s="367"/>
      <c r="AI507" s="367"/>
      <c r="AJ507" s="367"/>
      <c r="AK507" s="367"/>
      <c r="AL507" s="367"/>
    </row>
    <row r="508" spans="1:38" s="366" customFormat="1" x14ac:dyDescent="0.2">
      <c r="A508" s="367"/>
      <c r="B508" s="367"/>
      <c r="C508" s="367"/>
      <c r="D508" s="367"/>
      <c r="E508" s="367"/>
      <c r="F508" s="367"/>
      <c r="G508" s="367"/>
      <c r="H508" s="367"/>
      <c r="I508" s="367"/>
      <c r="J508" s="367"/>
      <c r="K508" s="367"/>
      <c r="L508" s="367"/>
      <c r="M508" s="367"/>
      <c r="N508" s="367"/>
      <c r="O508" s="367"/>
      <c r="P508" s="367"/>
      <c r="Q508" s="367"/>
      <c r="R508" s="367"/>
      <c r="S508" s="367"/>
      <c r="T508" s="367"/>
      <c r="U508" s="367"/>
      <c r="V508" s="367"/>
      <c r="W508" s="367"/>
      <c r="X508" s="367"/>
      <c r="Y508" s="367"/>
      <c r="Z508" s="367"/>
      <c r="AA508" s="367"/>
      <c r="AB508" s="367"/>
      <c r="AC508" s="367"/>
      <c r="AD508" s="367"/>
      <c r="AE508" s="367"/>
      <c r="AF508" s="367"/>
      <c r="AG508" s="367"/>
      <c r="AH508" s="367"/>
      <c r="AI508" s="367"/>
      <c r="AJ508" s="367"/>
      <c r="AK508" s="367"/>
      <c r="AL508" s="367"/>
    </row>
    <row r="509" spans="1:38" s="366" customFormat="1" x14ac:dyDescent="0.2">
      <c r="A509" s="367"/>
      <c r="B509" s="367"/>
      <c r="C509" s="367"/>
      <c r="D509" s="367"/>
      <c r="E509" s="367"/>
      <c r="F509" s="367"/>
      <c r="G509" s="367"/>
      <c r="H509" s="367"/>
      <c r="I509" s="367"/>
      <c r="J509" s="367"/>
      <c r="K509" s="367"/>
      <c r="L509" s="367"/>
      <c r="M509" s="367"/>
      <c r="N509" s="367"/>
      <c r="O509" s="367"/>
      <c r="P509" s="367"/>
      <c r="Q509" s="367"/>
      <c r="R509" s="367"/>
      <c r="S509" s="367"/>
      <c r="T509" s="367"/>
      <c r="U509" s="367"/>
      <c r="V509" s="367"/>
      <c r="W509" s="367"/>
      <c r="X509" s="367"/>
      <c r="Y509" s="367"/>
      <c r="Z509" s="367"/>
      <c r="AA509" s="367"/>
      <c r="AB509" s="367"/>
      <c r="AC509" s="367"/>
      <c r="AD509" s="367"/>
      <c r="AE509" s="367"/>
      <c r="AF509" s="367"/>
      <c r="AG509" s="367"/>
      <c r="AH509" s="367"/>
      <c r="AI509" s="367"/>
      <c r="AJ509" s="367"/>
      <c r="AK509" s="367"/>
      <c r="AL509" s="367"/>
    </row>
    <row r="510" spans="1:38" s="366" customFormat="1" x14ac:dyDescent="0.2">
      <c r="A510" s="367"/>
      <c r="B510" s="367"/>
      <c r="C510" s="367"/>
      <c r="D510" s="367"/>
      <c r="E510" s="367"/>
      <c r="F510" s="367"/>
      <c r="G510" s="367"/>
      <c r="H510" s="367"/>
      <c r="I510" s="367"/>
      <c r="J510" s="367"/>
      <c r="K510" s="367"/>
      <c r="L510" s="367"/>
      <c r="M510" s="367"/>
      <c r="N510" s="367"/>
      <c r="O510" s="367"/>
      <c r="P510" s="367"/>
      <c r="Q510" s="367"/>
      <c r="R510" s="367"/>
      <c r="S510" s="367"/>
      <c r="T510" s="367"/>
      <c r="U510" s="367"/>
      <c r="V510" s="367"/>
      <c r="W510" s="367"/>
      <c r="X510" s="367"/>
      <c r="Y510" s="367"/>
      <c r="Z510" s="367"/>
      <c r="AA510" s="367"/>
      <c r="AB510" s="367"/>
      <c r="AC510" s="367"/>
      <c r="AD510" s="367"/>
      <c r="AE510" s="367"/>
      <c r="AF510" s="367"/>
      <c r="AG510" s="367"/>
      <c r="AH510" s="367"/>
      <c r="AI510" s="367"/>
      <c r="AJ510" s="367"/>
      <c r="AK510" s="367"/>
      <c r="AL510" s="367"/>
    </row>
    <row r="511" spans="1:38" s="366" customFormat="1" x14ac:dyDescent="0.2">
      <c r="A511" s="367"/>
      <c r="B511" s="367"/>
      <c r="C511" s="367"/>
      <c r="D511" s="367"/>
      <c r="E511" s="367"/>
      <c r="F511" s="367"/>
      <c r="G511" s="367"/>
      <c r="H511" s="367"/>
      <c r="I511" s="367"/>
      <c r="J511" s="367"/>
      <c r="K511" s="367"/>
      <c r="L511" s="367"/>
      <c r="M511" s="367"/>
      <c r="N511" s="367"/>
      <c r="O511" s="367"/>
      <c r="P511" s="367"/>
      <c r="Q511" s="367"/>
      <c r="R511" s="367"/>
      <c r="S511" s="367"/>
      <c r="T511" s="367"/>
      <c r="U511" s="367"/>
      <c r="V511" s="367"/>
      <c r="W511" s="367"/>
      <c r="X511" s="367"/>
      <c r="Y511" s="367"/>
      <c r="Z511" s="367"/>
      <c r="AA511" s="367"/>
      <c r="AB511" s="367"/>
      <c r="AC511" s="367"/>
      <c r="AD511" s="367"/>
      <c r="AE511" s="367"/>
      <c r="AF511" s="367"/>
      <c r="AG511" s="367"/>
      <c r="AH511" s="367"/>
      <c r="AI511" s="367"/>
      <c r="AJ511" s="367"/>
      <c r="AK511" s="367"/>
      <c r="AL511" s="367"/>
    </row>
    <row r="512" spans="1:38" s="366" customFormat="1" x14ac:dyDescent="0.2">
      <c r="A512" s="367"/>
      <c r="B512" s="367"/>
      <c r="C512" s="367"/>
      <c r="D512" s="367"/>
      <c r="E512" s="367"/>
      <c r="F512" s="367"/>
      <c r="G512" s="367"/>
      <c r="H512" s="367"/>
      <c r="I512" s="367"/>
      <c r="J512" s="367"/>
      <c r="K512" s="367"/>
      <c r="L512" s="367"/>
      <c r="M512" s="367"/>
      <c r="N512" s="367"/>
      <c r="O512" s="367"/>
      <c r="P512" s="367"/>
      <c r="Q512" s="367"/>
      <c r="R512" s="367"/>
      <c r="S512" s="367"/>
      <c r="T512" s="367"/>
      <c r="U512" s="367"/>
      <c r="V512" s="367"/>
      <c r="W512" s="367"/>
      <c r="X512" s="367"/>
      <c r="Y512" s="367"/>
      <c r="Z512" s="367"/>
      <c r="AA512" s="367"/>
      <c r="AB512" s="367"/>
      <c r="AC512" s="367"/>
      <c r="AD512" s="367"/>
      <c r="AE512" s="367"/>
      <c r="AF512" s="367"/>
      <c r="AG512" s="367"/>
      <c r="AH512" s="367"/>
      <c r="AI512" s="367"/>
      <c r="AJ512" s="367"/>
      <c r="AK512" s="367"/>
      <c r="AL512" s="367"/>
    </row>
    <row r="513" spans="1:38" s="366" customFormat="1" x14ac:dyDescent="0.2">
      <c r="A513" s="367"/>
      <c r="B513" s="367"/>
      <c r="C513" s="367"/>
      <c r="D513" s="367"/>
      <c r="E513" s="367"/>
      <c r="F513" s="367"/>
      <c r="G513" s="367"/>
      <c r="H513" s="367"/>
      <c r="I513" s="367"/>
      <c r="J513" s="367"/>
      <c r="K513" s="367"/>
      <c r="L513" s="367"/>
      <c r="M513" s="367"/>
      <c r="N513" s="367"/>
      <c r="O513" s="367"/>
      <c r="P513" s="367"/>
      <c r="Q513" s="367"/>
      <c r="R513" s="367"/>
      <c r="S513" s="367"/>
      <c r="T513" s="367"/>
      <c r="U513" s="367"/>
      <c r="V513" s="367"/>
      <c r="W513" s="367"/>
      <c r="X513" s="367"/>
      <c r="Y513" s="367"/>
      <c r="Z513" s="367"/>
      <c r="AA513" s="367"/>
      <c r="AB513" s="367"/>
      <c r="AC513" s="367"/>
      <c r="AD513" s="367"/>
      <c r="AE513" s="367"/>
      <c r="AF513" s="367"/>
      <c r="AG513" s="367"/>
      <c r="AH513" s="367"/>
      <c r="AI513" s="367"/>
      <c r="AJ513" s="367"/>
      <c r="AK513" s="367"/>
      <c r="AL513" s="367"/>
    </row>
    <row r="514" spans="1:38" s="366" customFormat="1" x14ac:dyDescent="0.2">
      <c r="A514" s="367"/>
      <c r="B514" s="367"/>
      <c r="C514" s="367"/>
      <c r="D514" s="367"/>
      <c r="E514" s="367"/>
      <c r="F514" s="367"/>
      <c r="G514" s="367"/>
      <c r="H514" s="367"/>
      <c r="I514" s="367"/>
      <c r="J514" s="367"/>
      <c r="K514" s="367"/>
      <c r="L514" s="367"/>
      <c r="M514" s="367"/>
      <c r="N514" s="367"/>
      <c r="O514" s="367"/>
      <c r="P514" s="367"/>
      <c r="Q514" s="367"/>
      <c r="R514" s="367"/>
      <c r="S514" s="367"/>
      <c r="T514" s="367"/>
      <c r="U514" s="367"/>
      <c r="V514" s="367"/>
      <c r="W514" s="367"/>
      <c r="X514" s="367"/>
      <c r="Y514" s="367"/>
      <c r="Z514" s="367"/>
      <c r="AA514" s="367"/>
      <c r="AB514" s="367"/>
      <c r="AC514" s="367"/>
      <c r="AD514" s="367"/>
      <c r="AE514" s="367"/>
      <c r="AF514" s="367"/>
      <c r="AG514" s="367"/>
      <c r="AH514" s="367"/>
      <c r="AI514" s="367"/>
      <c r="AJ514" s="367"/>
      <c r="AK514" s="367"/>
      <c r="AL514" s="367"/>
    </row>
    <row r="515" spans="1:38" s="366" customFormat="1" x14ac:dyDescent="0.2">
      <c r="A515" s="367"/>
      <c r="B515" s="367"/>
      <c r="C515" s="367"/>
      <c r="D515" s="367"/>
      <c r="E515" s="367"/>
      <c r="F515" s="367"/>
      <c r="G515" s="367"/>
      <c r="H515" s="367"/>
      <c r="I515" s="367"/>
      <c r="J515" s="367"/>
      <c r="K515" s="367"/>
      <c r="L515" s="367"/>
      <c r="M515" s="367"/>
      <c r="N515" s="367"/>
      <c r="O515" s="367"/>
      <c r="P515" s="367"/>
      <c r="Q515" s="367"/>
      <c r="R515" s="367"/>
      <c r="S515" s="367"/>
      <c r="T515" s="367"/>
      <c r="U515" s="367"/>
      <c r="V515" s="367"/>
      <c r="W515" s="367"/>
      <c r="X515" s="367"/>
      <c r="Y515" s="367"/>
      <c r="Z515" s="367"/>
      <c r="AA515" s="367"/>
      <c r="AB515" s="367"/>
      <c r="AC515" s="367"/>
      <c r="AD515" s="367"/>
      <c r="AE515" s="367"/>
      <c r="AF515" s="367"/>
      <c r="AG515" s="367"/>
      <c r="AH515" s="367"/>
      <c r="AI515" s="367"/>
      <c r="AJ515" s="367"/>
      <c r="AK515" s="367"/>
      <c r="AL515" s="367"/>
    </row>
    <row r="516" spans="1:38" s="366" customFormat="1" x14ac:dyDescent="0.2">
      <c r="A516" s="367"/>
      <c r="B516" s="367"/>
      <c r="C516" s="367"/>
      <c r="D516" s="367"/>
      <c r="E516" s="367"/>
      <c r="F516" s="367"/>
      <c r="G516" s="367"/>
      <c r="H516" s="367"/>
      <c r="I516" s="367"/>
      <c r="J516" s="367"/>
      <c r="K516" s="367"/>
      <c r="L516" s="367"/>
      <c r="M516" s="367"/>
      <c r="N516" s="367"/>
      <c r="O516" s="367"/>
      <c r="P516" s="367"/>
      <c r="Q516" s="367"/>
      <c r="R516" s="367"/>
      <c r="S516" s="367"/>
      <c r="T516" s="367"/>
      <c r="U516" s="367"/>
      <c r="V516" s="367"/>
      <c r="W516" s="367"/>
      <c r="X516" s="367"/>
      <c r="Y516" s="367"/>
      <c r="Z516" s="367"/>
      <c r="AA516" s="367"/>
      <c r="AB516" s="367"/>
      <c r="AC516" s="367"/>
      <c r="AD516" s="367"/>
      <c r="AE516" s="367"/>
      <c r="AF516" s="367"/>
      <c r="AG516" s="367"/>
      <c r="AH516" s="367"/>
      <c r="AI516" s="367"/>
      <c r="AJ516" s="367"/>
      <c r="AK516" s="367"/>
      <c r="AL516" s="367"/>
    </row>
    <row r="517" spans="1:38" s="366" customFormat="1" x14ac:dyDescent="0.2">
      <c r="A517" s="367"/>
      <c r="B517" s="367"/>
      <c r="C517" s="367"/>
      <c r="D517" s="367"/>
      <c r="E517" s="367"/>
      <c r="F517" s="367"/>
      <c r="G517" s="367"/>
      <c r="H517" s="367"/>
      <c r="I517" s="367"/>
      <c r="J517" s="367"/>
      <c r="K517" s="367"/>
      <c r="L517" s="367"/>
      <c r="M517" s="367"/>
      <c r="N517" s="367"/>
      <c r="O517" s="367"/>
      <c r="P517" s="367"/>
      <c r="Q517" s="367"/>
      <c r="R517" s="367"/>
      <c r="S517" s="367"/>
      <c r="T517" s="367"/>
      <c r="U517" s="367"/>
      <c r="V517" s="367"/>
      <c r="W517" s="367"/>
      <c r="X517" s="367"/>
      <c r="Y517" s="367"/>
      <c r="Z517" s="367"/>
      <c r="AA517" s="367"/>
      <c r="AB517" s="367"/>
      <c r="AC517" s="367"/>
      <c r="AD517" s="367"/>
      <c r="AE517" s="367"/>
      <c r="AF517" s="367"/>
      <c r="AG517" s="367"/>
      <c r="AH517" s="367"/>
      <c r="AI517" s="367"/>
      <c r="AJ517" s="367"/>
      <c r="AK517" s="367"/>
      <c r="AL517" s="367"/>
    </row>
    <row r="518" spans="1:38" s="366" customFormat="1" x14ac:dyDescent="0.2">
      <c r="A518" s="367"/>
      <c r="B518" s="367"/>
      <c r="C518" s="367"/>
      <c r="D518" s="367"/>
      <c r="E518" s="367"/>
      <c r="F518" s="367"/>
      <c r="G518" s="367"/>
      <c r="H518" s="367"/>
      <c r="I518" s="367"/>
      <c r="J518" s="367"/>
      <c r="K518" s="367"/>
      <c r="L518" s="367"/>
      <c r="M518" s="367"/>
      <c r="N518" s="367"/>
      <c r="O518" s="367"/>
      <c r="P518" s="367"/>
      <c r="Q518" s="367"/>
      <c r="R518" s="367"/>
      <c r="S518" s="367"/>
      <c r="T518" s="367"/>
      <c r="U518" s="367"/>
      <c r="V518" s="367"/>
      <c r="W518" s="367"/>
      <c r="X518" s="367"/>
      <c r="Y518" s="367"/>
      <c r="Z518" s="367"/>
      <c r="AA518" s="367"/>
      <c r="AB518" s="367"/>
      <c r="AC518" s="367"/>
      <c r="AD518" s="367"/>
      <c r="AE518" s="367"/>
      <c r="AF518" s="367"/>
      <c r="AG518" s="367"/>
      <c r="AH518" s="367"/>
      <c r="AI518" s="367"/>
      <c r="AJ518" s="367"/>
      <c r="AK518" s="367"/>
      <c r="AL518" s="367"/>
    </row>
    <row r="519" spans="1:38" s="366" customFormat="1" x14ac:dyDescent="0.2">
      <c r="A519" s="367"/>
      <c r="B519" s="367"/>
      <c r="C519" s="367"/>
      <c r="D519" s="367"/>
      <c r="E519" s="367"/>
      <c r="F519" s="367"/>
      <c r="G519" s="367"/>
      <c r="H519" s="367"/>
      <c r="I519" s="367"/>
      <c r="J519" s="367"/>
      <c r="K519" s="367"/>
      <c r="L519" s="367"/>
      <c r="M519" s="367"/>
      <c r="N519" s="367"/>
      <c r="O519" s="367"/>
      <c r="P519" s="367"/>
      <c r="Q519" s="367"/>
      <c r="R519" s="367"/>
      <c r="S519" s="367"/>
      <c r="T519" s="367"/>
      <c r="U519" s="367"/>
      <c r="V519" s="367"/>
      <c r="W519" s="367"/>
      <c r="X519" s="367"/>
      <c r="Y519" s="367"/>
      <c r="Z519" s="367"/>
      <c r="AA519" s="367"/>
      <c r="AB519" s="367"/>
      <c r="AC519" s="367"/>
      <c r="AD519" s="367"/>
      <c r="AE519" s="367"/>
      <c r="AF519" s="367"/>
      <c r="AG519" s="367"/>
      <c r="AH519" s="367"/>
      <c r="AI519" s="367"/>
      <c r="AJ519" s="367"/>
      <c r="AK519" s="367"/>
      <c r="AL519" s="367"/>
    </row>
    <row r="520" spans="1:38" s="366" customFormat="1" x14ac:dyDescent="0.2">
      <c r="A520" s="367"/>
      <c r="B520" s="367"/>
      <c r="C520" s="367"/>
      <c r="D520" s="367"/>
      <c r="E520" s="367"/>
      <c r="F520" s="367"/>
      <c r="G520" s="367"/>
      <c r="H520" s="367"/>
      <c r="I520" s="367"/>
      <c r="J520" s="367"/>
      <c r="K520" s="367"/>
      <c r="L520" s="367"/>
      <c r="M520" s="367"/>
      <c r="N520" s="367"/>
      <c r="O520" s="367"/>
      <c r="P520" s="367"/>
      <c r="Q520" s="367"/>
      <c r="R520" s="367"/>
      <c r="S520" s="367"/>
      <c r="T520" s="367"/>
      <c r="U520" s="367"/>
      <c r="V520" s="367"/>
      <c r="W520" s="367"/>
      <c r="X520" s="367"/>
      <c r="Y520" s="367"/>
      <c r="Z520" s="367"/>
      <c r="AA520" s="367"/>
      <c r="AB520" s="367"/>
      <c r="AC520" s="367"/>
      <c r="AD520" s="367"/>
      <c r="AE520" s="367"/>
      <c r="AF520" s="367"/>
      <c r="AG520" s="367"/>
      <c r="AH520" s="367"/>
      <c r="AI520" s="367"/>
      <c r="AJ520" s="367"/>
      <c r="AK520" s="367"/>
      <c r="AL520" s="367"/>
    </row>
    <row r="521" spans="1:38" s="366" customFormat="1" x14ac:dyDescent="0.2">
      <c r="A521" s="367"/>
      <c r="B521" s="367"/>
      <c r="C521" s="367"/>
      <c r="D521" s="367"/>
      <c r="E521" s="367"/>
      <c r="F521" s="367"/>
      <c r="G521" s="367"/>
      <c r="H521" s="367"/>
      <c r="I521" s="367"/>
      <c r="J521" s="367"/>
      <c r="K521" s="367"/>
      <c r="L521" s="367"/>
      <c r="M521" s="367"/>
      <c r="N521" s="367"/>
      <c r="O521" s="367"/>
      <c r="P521" s="367"/>
      <c r="Q521" s="367"/>
      <c r="R521" s="367"/>
      <c r="S521" s="367"/>
      <c r="T521" s="367"/>
      <c r="U521" s="367"/>
      <c r="V521" s="367"/>
      <c r="W521" s="367"/>
      <c r="X521" s="367"/>
      <c r="Y521" s="367"/>
      <c r="Z521" s="367"/>
      <c r="AA521" s="367"/>
      <c r="AB521" s="367"/>
      <c r="AC521" s="367"/>
      <c r="AD521" s="367"/>
      <c r="AE521" s="367"/>
      <c r="AF521" s="367"/>
      <c r="AG521" s="367"/>
      <c r="AH521" s="367"/>
      <c r="AI521" s="367"/>
      <c r="AJ521" s="367"/>
      <c r="AK521" s="367"/>
      <c r="AL521" s="367"/>
    </row>
    <row r="522" spans="1:38" s="366" customFormat="1" x14ac:dyDescent="0.2">
      <c r="A522" s="367"/>
      <c r="B522" s="367"/>
      <c r="C522" s="367"/>
      <c r="D522" s="367"/>
      <c r="E522" s="367"/>
      <c r="F522" s="367"/>
      <c r="G522" s="367"/>
      <c r="H522" s="367"/>
      <c r="I522" s="367"/>
      <c r="J522" s="367"/>
      <c r="K522" s="367"/>
      <c r="L522" s="367"/>
      <c r="M522" s="367"/>
      <c r="N522" s="367"/>
      <c r="O522" s="367"/>
      <c r="P522" s="367"/>
      <c r="Q522" s="367"/>
      <c r="R522" s="367"/>
      <c r="S522" s="367"/>
      <c r="T522" s="367"/>
      <c r="U522" s="367"/>
      <c r="V522" s="367"/>
      <c r="W522" s="367"/>
      <c r="X522" s="367"/>
      <c r="Y522" s="367"/>
      <c r="Z522" s="367"/>
      <c r="AA522" s="367"/>
      <c r="AB522" s="367"/>
      <c r="AC522" s="367"/>
      <c r="AD522" s="367"/>
      <c r="AE522" s="367"/>
      <c r="AF522" s="367"/>
      <c r="AG522" s="367"/>
      <c r="AH522" s="367"/>
      <c r="AI522" s="367"/>
      <c r="AJ522" s="367"/>
      <c r="AK522" s="367"/>
      <c r="AL522" s="367"/>
    </row>
    <row r="523" spans="1:38" s="366" customFormat="1" x14ac:dyDescent="0.2">
      <c r="A523" s="367"/>
      <c r="B523" s="367"/>
      <c r="C523" s="367"/>
      <c r="D523" s="367"/>
      <c r="E523" s="367"/>
      <c r="F523" s="367"/>
      <c r="G523" s="367"/>
      <c r="H523" s="367"/>
      <c r="I523" s="367"/>
      <c r="J523" s="367"/>
      <c r="K523" s="367"/>
      <c r="L523" s="367"/>
      <c r="M523" s="367"/>
      <c r="N523" s="367"/>
      <c r="O523" s="367"/>
      <c r="P523" s="367"/>
      <c r="Q523" s="367"/>
      <c r="R523" s="367"/>
      <c r="S523" s="367"/>
      <c r="T523" s="367"/>
      <c r="U523" s="367"/>
      <c r="V523" s="367"/>
      <c r="W523" s="367"/>
      <c r="X523" s="367"/>
      <c r="Y523" s="367"/>
      <c r="Z523" s="367"/>
      <c r="AA523" s="367"/>
      <c r="AB523" s="367"/>
      <c r="AC523" s="367"/>
      <c r="AD523" s="367"/>
      <c r="AE523" s="367"/>
      <c r="AF523" s="367"/>
      <c r="AG523" s="367"/>
      <c r="AH523" s="367"/>
      <c r="AI523" s="367"/>
      <c r="AJ523" s="367"/>
      <c r="AK523" s="367"/>
      <c r="AL523" s="367"/>
    </row>
    <row r="524" spans="1:38" s="366" customFormat="1" x14ac:dyDescent="0.2">
      <c r="A524" s="367"/>
      <c r="B524" s="367"/>
      <c r="C524" s="367"/>
      <c r="D524" s="367"/>
      <c r="E524" s="367"/>
      <c r="F524" s="367"/>
      <c r="G524" s="367"/>
      <c r="H524" s="367"/>
      <c r="I524" s="367"/>
      <c r="J524" s="367"/>
      <c r="K524" s="367"/>
      <c r="L524" s="367"/>
      <c r="M524" s="367"/>
      <c r="N524" s="367"/>
      <c r="O524" s="367"/>
      <c r="P524" s="367"/>
      <c r="Q524" s="367"/>
      <c r="R524" s="367"/>
      <c r="S524" s="367"/>
      <c r="T524" s="367"/>
      <c r="U524" s="367"/>
      <c r="V524" s="367"/>
      <c r="W524" s="367"/>
      <c r="X524" s="367"/>
      <c r="Y524" s="367"/>
      <c r="Z524" s="367"/>
      <c r="AA524" s="367"/>
      <c r="AB524" s="367"/>
      <c r="AC524" s="367"/>
      <c r="AD524" s="367"/>
      <c r="AE524" s="367"/>
      <c r="AF524" s="367"/>
      <c r="AG524" s="367"/>
      <c r="AH524" s="367"/>
      <c r="AI524" s="367"/>
      <c r="AJ524" s="367"/>
      <c r="AK524" s="367"/>
      <c r="AL524" s="367"/>
    </row>
    <row r="525" spans="1:38" s="366" customFormat="1" x14ac:dyDescent="0.2">
      <c r="A525" s="367"/>
      <c r="B525" s="367"/>
      <c r="C525" s="367"/>
      <c r="D525" s="367"/>
      <c r="E525" s="367"/>
      <c r="F525" s="367"/>
      <c r="G525" s="367"/>
      <c r="H525" s="367"/>
      <c r="I525" s="367"/>
      <c r="J525" s="367"/>
      <c r="K525" s="367"/>
      <c r="L525" s="367"/>
      <c r="M525" s="367"/>
      <c r="N525" s="367"/>
      <c r="O525" s="367"/>
      <c r="P525" s="367"/>
      <c r="Q525" s="367"/>
      <c r="R525" s="367"/>
      <c r="S525" s="367"/>
      <c r="T525" s="367"/>
      <c r="U525" s="367"/>
      <c r="V525" s="367"/>
      <c r="W525" s="367"/>
      <c r="X525" s="367"/>
      <c r="Y525" s="367"/>
      <c r="Z525" s="367"/>
      <c r="AA525" s="367"/>
      <c r="AB525" s="367"/>
      <c r="AC525" s="367"/>
      <c r="AD525" s="367"/>
      <c r="AE525" s="367"/>
      <c r="AF525" s="367"/>
      <c r="AG525" s="367"/>
      <c r="AH525" s="367"/>
      <c r="AI525" s="367"/>
      <c r="AJ525" s="367"/>
      <c r="AK525" s="367"/>
      <c r="AL525" s="367"/>
    </row>
    <row r="526" spans="1:38" s="366" customFormat="1" x14ac:dyDescent="0.2">
      <c r="A526" s="367"/>
      <c r="B526" s="367"/>
      <c r="C526" s="367"/>
      <c r="D526" s="367"/>
      <c r="E526" s="367"/>
      <c r="F526" s="367"/>
      <c r="G526" s="367"/>
      <c r="H526" s="367"/>
      <c r="I526" s="367"/>
      <c r="J526" s="367"/>
      <c r="K526" s="367"/>
      <c r="L526" s="367"/>
      <c r="M526" s="367"/>
      <c r="N526" s="367"/>
      <c r="O526" s="367"/>
      <c r="P526" s="367"/>
      <c r="Q526" s="367"/>
      <c r="R526" s="367"/>
      <c r="S526" s="367"/>
      <c r="T526" s="367"/>
      <c r="U526" s="367"/>
      <c r="V526" s="367"/>
      <c r="W526" s="367"/>
      <c r="X526" s="367"/>
      <c r="Y526" s="367"/>
      <c r="Z526" s="367"/>
      <c r="AA526" s="367"/>
      <c r="AB526" s="367"/>
      <c r="AC526" s="367"/>
      <c r="AD526" s="367"/>
      <c r="AE526" s="367"/>
      <c r="AF526" s="367"/>
      <c r="AG526" s="367"/>
      <c r="AH526" s="367"/>
      <c r="AI526" s="367"/>
      <c r="AJ526" s="367"/>
      <c r="AK526" s="367"/>
      <c r="AL526" s="367"/>
    </row>
    <row r="527" spans="1:38" s="366" customFormat="1" x14ac:dyDescent="0.2">
      <c r="A527" s="367"/>
      <c r="B527" s="367"/>
      <c r="C527" s="367"/>
      <c r="D527" s="367"/>
      <c r="E527" s="367"/>
      <c r="F527" s="367"/>
      <c r="G527" s="367"/>
      <c r="H527" s="367"/>
      <c r="I527" s="367"/>
      <c r="J527" s="367"/>
      <c r="K527" s="367"/>
      <c r="L527" s="367"/>
      <c r="M527" s="367"/>
      <c r="N527" s="367"/>
      <c r="O527" s="367"/>
      <c r="P527" s="367"/>
      <c r="Q527" s="367"/>
      <c r="R527" s="367"/>
      <c r="S527" s="367"/>
      <c r="T527" s="367"/>
      <c r="U527" s="367"/>
      <c r="V527" s="367"/>
      <c r="W527" s="367"/>
      <c r="X527" s="367"/>
      <c r="Y527" s="367"/>
      <c r="Z527" s="367"/>
      <c r="AA527" s="367"/>
      <c r="AB527" s="367"/>
      <c r="AC527" s="367"/>
      <c r="AD527" s="367"/>
      <c r="AE527" s="367"/>
      <c r="AF527" s="367"/>
      <c r="AG527" s="367"/>
      <c r="AH527" s="367"/>
      <c r="AI527" s="367"/>
      <c r="AJ527" s="367"/>
      <c r="AK527" s="367"/>
      <c r="AL527" s="367"/>
    </row>
    <row r="528" spans="1:38" s="366" customFormat="1" x14ac:dyDescent="0.2">
      <c r="A528" s="367"/>
      <c r="B528" s="367"/>
      <c r="C528" s="367"/>
      <c r="D528" s="367"/>
      <c r="E528" s="367"/>
      <c r="F528" s="367"/>
      <c r="G528" s="367"/>
      <c r="H528" s="367"/>
      <c r="I528" s="367"/>
      <c r="J528" s="367"/>
      <c r="K528" s="367"/>
      <c r="L528" s="367"/>
      <c r="M528" s="367"/>
      <c r="N528" s="367"/>
      <c r="O528" s="367"/>
      <c r="P528" s="367"/>
      <c r="Q528" s="367"/>
      <c r="R528" s="367"/>
      <c r="S528" s="367"/>
      <c r="T528" s="367"/>
      <c r="U528" s="367"/>
      <c r="V528" s="367"/>
      <c r="W528" s="367"/>
      <c r="X528" s="367"/>
      <c r="Y528" s="367"/>
      <c r="Z528" s="367"/>
      <c r="AA528" s="367"/>
      <c r="AB528" s="367"/>
      <c r="AC528" s="367"/>
      <c r="AD528" s="367"/>
      <c r="AE528" s="367"/>
      <c r="AF528" s="367"/>
      <c r="AG528" s="367"/>
      <c r="AH528" s="367"/>
      <c r="AI528" s="367"/>
      <c r="AJ528" s="367"/>
      <c r="AK528" s="367"/>
      <c r="AL528" s="367"/>
    </row>
    <row r="529" spans="1:38" s="366" customFormat="1" x14ac:dyDescent="0.2">
      <c r="A529" s="367"/>
      <c r="B529" s="367"/>
      <c r="C529" s="367"/>
      <c r="D529" s="367"/>
      <c r="E529" s="367"/>
      <c r="F529" s="367"/>
      <c r="G529" s="367"/>
      <c r="H529" s="367"/>
      <c r="I529" s="367"/>
      <c r="J529" s="367"/>
      <c r="K529" s="367"/>
      <c r="L529" s="367"/>
      <c r="M529" s="367"/>
      <c r="N529" s="367"/>
      <c r="O529" s="367"/>
      <c r="P529" s="367"/>
      <c r="Q529" s="367"/>
      <c r="R529" s="367"/>
      <c r="S529" s="367"/>
      <c r="T529" s="367"/>
      <c r="U529" s="367"/>
      <c r="V529" s="367"/>
      <c r="W529" s="367"/>
      <c r="X529" s="367"/>
      <c r="Y529" s="367"/>
      <c r="Z529" s="367"/>
      <c r="AA529" s="367"/>
      <c r="AB529" s="367"/>
      <c r="AC529" s="367"/>
      <c r="AD529" s="367"/>
      <c r="AE529" s="367"/>
      <c r="AF529" s="367"/>
      <c r="AG529" s="367"/>
      <c r="AH529" s="367"/>
      <c r="AI529" s="367"/>
      <c r="AJ529" s="367"/>
      <c r="AK529" s="367"/>
      <c r="AL529" s="367"/>
    </row>
    <row r="530" spans="1:38" s="366" customFormat="1" x14ac:dyDescent="0.2">
      <c r="A530" s="367"/>
      <c r="B530" s="367"/>
      <c r="C530" s="367"/>
      <c r="D530" s="367"/>
      <c r="E530" s="367"/>
      <c r="F530" s="367"/>
      <c r="G530" s="367"/>
      <c r="H530" s="367"/>
      <c r="I530" s="367"/>
      <c r="J530" s="367"/>
      <c r="K530" s="367"/>
      <c r="L530" s="367"/>
      <c r="M530" s="367"/>
      <c r="N530" s="367"/>
      <c r="O530" s="367"/>
      <c r="P530" s="367"/>
      <c r="Q530" s="367"/>
      <c r="R530" s="367"/>
      <c r="S530" s="367"/>
      <c r="T530" s="367"/>
      <c r="U530" s="367"/>
      <c r="V530" s="367"/>
      <c r="W530" s="367"/>
      <c r="X530" s="367"/>
      <c r="Y530" s="367"/>
      <c r="Z530" s="367"/>
      <c r="AA530" s="367"/>
      <c r="AB530" s="367"/>
      <c r="AC530" s="367"/>
      <c r="AD530" s="367"/>
      <c r="AE530" s="367"/>
      <c r="AF530" s="367"/>
      <c r="AG530" s="367"/>
      <c r="AH530" s="367"/>
      <c r="AI530" s="367"/>
      <c r="AJ530" s="367"/>
      <c r="AK530" s="367"/>
      <c r="AL530" s="367"/>
    </row>
    <row r="531" spans="1:38" s="366" customFormat="1" x14ac:dyDescent="0.2">
      <c r="A531" s="367"/>
      <c r="B531" s="367"/>
      <c r="C531" s="367"/>
      <c r="D531" s="367"/>
      <c r="E531" s="367"/>
      <c r="F531" s="367"/>
      <c r="G531" s="367"/>
      <c r="H531" s="367"/>
      <c r="I531" s="367"/>
      <c r="J531" s="367"/>
      <c r="K531" s="367"/>
      <c r="L531" s="367"/>
      <c r="M531" s="367"/>
      <c r="N531" s="367"/>
      <c r="O531" s="367"/>
      <c r="P531" s="367"/>
      <c r="Q531" s="367"/>
      <c r="R531" s="367"/>
      <c r="S531" s="367"/>
      <c r="T531" s="367"/>
      <c r="U531" s="367"/>
      <c r="V531" s="367"/>
      <c r="W531" s="367"/>
      <c r="X531" s="367"/>
      <c r="Y531" s="367"/>
      <c r="Z531" s="367"/>
      <c r="AA531" s="367"/>
      <c r="AB531" s="367"/>
      <c r="AC531" s="367"/>
      <c r="AD531" s="367"/>
      <c r="AE531" s="367"/>
      <c r="AF531" s="367"/>
      <c r="AG531" s="367"/>
      <c r="AH531" s="367"/>
      <c r="AI531" s="367"/>
      <c r="AJ531" s="367"/>
      <c r="AK531" s="367"/>
      <c r="AL531" s="367"/>
    </row>
    <row r="532" spans="1:38" s="366" customFormat="1" x14ac:dyDescent="0.2">
      <c r="A532" s="367"/>
      <c r="B532" s="367"/>
      <c r="C532" s="367"/>
      <c r="D532" s="367"/>
      <c r="E532" s="367"/>
      <c r="F532" s="367"/>
      <c r="G532" s="367"/>
      <c r="H532" s="367"/>
      <c r="I532" s="367"/>
      <c r="J532" s="367"/>
      <c r="K532" s="367"/>
      <c r="L532" s="367"/>
      <c r="M532" s="367"/>
      <c r="N532" s="367"/>
      <c r="O532" s="367"/>
      <c r="P532" s="367"/>
      <c r="Q532" s="367"/>
      <c r="R532" s="367"/>
      <c r="S532" s="367"/>
      <c r="T532" s="367"/>
      <c r="U532" s="367"/>
      <c r="V532" s="367"/>
      <c r="W532" s="367"/>
      <c r="X532" s="367"/>
      <c r="Y532" s="367"/>
      <c r="Z532" s="367"/>
      <c r="AA532" s="367"/>
      <c r="AB532" s="367"/>
      <c r="AC532" s="367"/>
      <c r="AD532" s="367"/>
      <c r="AE532" s="367"/>
      <c r="AF532" s="367"/>
      <c r="AG532" s="367"/>
      <c r="AH532" s="367"/>
      <c r="AI532" s="367"/>
      <c r="AJ532" s="367"/>
      <c r="AK532" s="367"/>
      <c r="AL532" s="367"/>
    </row>
    <row r="533" spans="1:38" s="366" customFormat="1" x14ac:dyDescent="0.2">
      <c r="A533" s="367"/>
      <c r="B533" s="367"/>
      <c r="C533" s="367"/>
      <c r="D533" s="367"/>
      <c r="E533" s="367"/>
      <c r="F533" s="367"/>
      <c r="G533" s="367"/>
      <c r="H533" s="367"/>
      <c r="I533" s="367"/>
      <c r="J533" s="367"/>
      <c r="K533" s="367"/>
      <c r="L533" s="367"/>
      <c r="M533" s="367"/>
      <c r="N533" s="367"/>
      <c r="O533" s="367"/>
      <c r="P533" s="367"/>
      <c r="Q533" s="367"/>
      <c r="R533" s="367"/>
      <c r="S533" s="367"/>
      <c r="T533" s="367"/>
      <c r="U533" s="367"/>
      <c r="V533" s="367"/>
      <c r="W533" s="367"/>
      <c r="X533" s="367"/>
      <c r="Y533" s="367"/>
      <c r="Z533" s="367"/>
      <c r="AA533" s="367"/>
      <c r="AB533" s="367"/>
      <c r="AC533" s="367"/>
      <c r="AD533" s="367"/>
      <c r="AE533" s="367"/>
      <c r="AF533" s="367"/>
      <c r="AG533" s="367"/>
      <c r="AH533" s="367"/>
      <c r="AI533" s="367"/>
      <c r="AJ533" s="367"/>
      <c r="AK533" s="367"/>
      <c r="AL533" s="367"/>
    </row>
    <row r="534" spans="1:38" s="366" customFormat="1" x14ac:dyDescent="0.2">
      <c r="A534" s="367"/>
      <c r="B534" s="367"/>
      <c r="C534" s="367"/>
      <c r="D534" s="367"/>
      <c r="E534" s="367"/>
      <c r="F534" s="367"/>
      <c r="G534" s="367"/>
      <c r="H534" s="367"/>
      <c r="I534" s="367"/>
      <c r="J534" s="367"/>
      <c r="K534" s="367"/>
      <c r="L534" s="367"/>
      <c r="M534" s="367"/>
      <c r="N534" s="367"/>
      <c r="O534" s="367"/>
      <c r="P534" s="367"/>
      <c r="Q534" s="367"/>
      <c r="R534" s="367"/>
      <c r="S534" s="367"/>
      <c r="T534" s="367"/>
      <c r="U534" s="367"/>
      <c r="V534" s="367"/>
      <c r="W534" s="367"/>
      <c r="X534" s="367"/>
      <c r="Y534" s="367"/>
      <c r="Z534" s="367"/>
      <c r="AA534" s="367"/>
      <c r="AB534" s="367"/>
      <c r="AC534" s="367"/>
      <c r="AD534" s="367"/>
      <c r="AE534" s="367"/>
      <c r="AF534" s="367"/>
      <c r="AG534" s="367"/>
      <c r="AH534" s="367"/>
      <c r="AI534" s="367"/>
      <c r="AJ534" s="367"/>
      <c r="AK534" s="367"/>
      <c r="AL534" s="367"/>
    </row>
    <row r="535" spans="1:38" s="366" customFormat="1" x14ac:dyDescent="0.2">
      <c r="A535" s="367"/>
      <c r="B535" s="367"/>
      <c r="C535" s="367"/>
      <c r="D535" s="367"/>
      <c r="E535" s="367"/>
      <c r="F535" s="367"/>
      <c r="G535" s="367"/>
      <c r="H535" s="367"/>
      <c r="I535" s="367"/>
      <c r="J535" s="367"/>
      <c r="K535" s="367"/>
      <c r="L535" s="367"/>
      <c r="M535" s="367"/>
      <c r="N535" s="367"/>
      <c r="O535" s="367"/>
      <c r="P535" s="367"/>
      <c r="Q535" s="367"/>
      <c r="R535" s="367"/>
      <c r="S535" s="367"/>
      <c r="T535" s="367"/>
      <c r="U535" s="367"/>
      <c r="V535" s="367"/>
      <c r="W535" s="367"/>
      <c r="X535" s="367"/>
      <c r="Y535" s="367"/>
      <c r="Z535" s="367"/>
      <c r="AA535" s="367"/>
      <c r="AB535" s="367"/>
      <c r="AC535" s="367"/>
      <c r="AD535" s="367"/>
      <c r="AE535" s="367"/>
      <c r="AF535" s="367"/>
      <c r="AG535" s="367"/>
      <c r="AH535" s="367"/>
      <c r="AI535" s="367"/>
      <c r="AJ535" s="367"/>
      <c r="AK535" s="367"/>
      <c r="AL535" s="367"/>
    </row>
    <row r="536" spans="1:38" s="366" customFormat="1" x14ac:dyDescent="0.2">
      <c r="A536" s="367"/>
      <c r="B536" s="367"/>
      <c r="C536" s="367"/>
      <c r="D536" s="367"/>
      <c r="E536" s="367"/>
      <c r="F536" s="367"/>
      <c r="G536" s="367"/>
      <c r="H536" s="367"/>
      <c r="I536" s="367"/>
      <c r="J536" s="367"/>
      <c r="K536" s="367"/>
      <c r="L536" s="367"/>
      <c r="M536" s="367"/>
      <c r="N536" s="367"/>
      <c r="O536" s="367"/>
      <c r="P536" s="367"/>
      <c r="Q536" s="367"/>
      <c r="R536" s="367"/>
      <c r="S536" s="367"/>
      <c r="T536" s="367"/>
      <c r="U536" s="367"/>
      <c r="V536" s="367"/>
      <c r="W536" s="367"/>
      <c r="X536" s="367"/>
      <c r="Y536" s="367"/>
      <c r="Z536" s="367"/>
      <c r="AA536" s="367"/>
      <c r="AB536" s="367"/>
      <c r="AC536" s="367"/>
      <c r="AD536" s="367"/>
      <c r="AE536" s="367"/>
      <c r="AF536" s="367"/>
      <c r="AG536" s="367"/>
      <c r="AH536" s="367"/>
      <c r="AI536" s="367"/>
      <c r="AJ536" s="367"/>
      <c r="AK536" s="367"/>
      <c r="AL536" s="367"/>
    </row>
    <row r="537" spans="1:38" s="366" customFormat="1" x14ac:dyDescent="0.2">
      <c r="A537" s="367"/>
      <c r="B537" s="367"/>
      <c r="C537" s="367"/>
      <c r="D537" s="367"/>
      <c r="E537" s="367"/>
      <c r="F537" s="367"/>
      <c r="G537" s="367"/>
      <c r="H537" s="367"/>
      <c r="I537" s="367"/>
      <c r="J537" s="367"/>
      <c r="K537" s="367"/>
      <c r="L537" s="367"/>
      <c r="M537" s="367"/>
      <c r="N537" s="367"/>
      <c r="O537" s="367"/>
      <c r="P537" s="367"/>
      <c r="Q537" s="367"/>
      <c r="R537" s="367"/>
      <c r="S537" s="367"/>
      <c r="T537" s="367"/>
      <c r="U537" s="367"/>
      <c r="V537" s="367"/>
      <c r="W537" s="367"/>
      <c r="X537" s="367"/>
      <c r="Y537" s="367"/>
      <c r="Z537" s="367"/>
      <c r="AA537" s="367"/>
      <c r="AB537" s="367"/>
      <c r="AC537" s="367"/>
      <c r="AD537" s="367"/>
      <c r="AE537" s="367"/>
      <c r="AF537" s="367"/>
      <c r="AG537" s="367"/>
      <c r="AH537" s="367"/>
      <c r="AI537" s="367"/>
      <c r="AJ537" s="367"/>
      <c r="AK537" s="367"/>
      <c r="AL537" s="367"/>
    </row>
    <row r="538" spans="1:38" s="366" customFormat="1" x14ac:dyDescent="0.2">
      <c r="A538" s="367"/>
      <c r="B538" s="367"/>
      <c r="C538" s="367"/>
      <c r="D538" s="367"/>
      <c r="E538" s="367"/>
      <c r="F538" s="367"/>
      <c r="G538" s="367"/>
      <c r="H538" s="367"/>
      <c r="I538" s="367"/>
      <c r="J538" s="367"/>
      <c r="K538" s="367"/>
      <c r="L538" s="367"/>
      <c r="M538" s="367"/>
      <c r="N538" s="367"/>
      <c r="O538" s="367"/>
      <c r="P538" s="367"/>
      <c r="Q538" s="367"/>
      <c r="R538" s="367"/>
      <c r="S538" s="367"/>
      <c r="T538" s="367"/>
      <c r="U538" s="367"/>
      <c r="V538" s="367"/>
      <c r="W538" s="367"/>
      <c r="X538" s="367"/>
      <c r="Y538" s="367"/>
      <c r="Z538" s="367"/>
      <c r="AA538" s="367"/>
      <c r="AB538" s="367"/>
      <c r="AC538" s="367"/>
      <c r="AD538" s="367"/>
      <c r="AE538" s="367"/>
      <c r="AF538" s="367"/>
      <c r="AG538" s="367"/>
      <c r="AH538" s="367"/>
      <c r="AI538" s="367"/>
      <c r="AJ538" s="367"/>
      <c r="AK538" s="367"/>
      <c r="AL538" s="367"/>
    </row>
    <row r="539" spans="1:38" s="366" customFormat="1" x14ac:dyDescent="0.2">
      <c r="A539" s="367"/>
      <c r="B539" s="367"/>
      <c r="C539" s="367"/>
      <c r="D539" s="367"/>
      <c r="E539" s="367"/>
      <c r="F539" s="367"/>
      <c r="G539" s="367"/>
      <c r="H539" s="367"/>
      <c r="I539" s="367"/>
      <c r="J539" s="367"/>
      <c r="K539" s="367"/>
      <c r="L539" s="367"/>
      <c r="M539" s="367"/>
      <c r="N539" s="367"/>
      <c r="O539" s="367"/>
      <c r="P539" s="367"/>
      <c r="Q539" s="367"/>
      <c r="R539" s="367"/>
      <c r="S539" s="367"/>
      <c r="T539" s="367"/>
      <c r="U539" s="367"/>
      <c r="V539" s="367"/>
      <c r="W539" s="367"/>
      <c r="X539" s="367"/>
      <c r="Y539" s="367"/>
      <c r="Z539" s="367"/>
      <c r="AA539" s="367"/>
      <c r="AB539" s="367"/>
      <c r="AC539" s="367"/>
      <c r="AD539" s="367"/>
      <c r="AE539" s="367"/>
      <c r="AF539" s="367"/>
      <c r="AG539" s="367"/>
      <c r="AH539" s="367"/>
      <c r="AI539" s="367"/>
      <c r="AJ539" s="367"/>
      <c r="AK539" s="367"/>
      <c r="AL539" s="367"/>
    </row>
    <row r="540" spans="1:38" s="366" customFormat="1" x14ac:dyDescent="0.2">
      <c r="A540" s="367"/>
      <c r="B540" s="367"/>
      <c r="C540" s="367"/>
      <c r="D540" s="367"/>
      <c r="E540" s="367"/>
      <c r="F540" s="367"/>
      <c r="G540" s="367"/>
      <c r="H540" s="367"/>
      <c r="I540" s="367"/>
      <c r="J540" s="367"/>
      <c r="K540" s="367"/>
      <c r="L540" s="367"/>
      <c r="M540" s="367"/>
      <c r="N540" s="367"/>
      <c r="O540" s="367"/>
      <c r="P540" s="367"/>
      <c r="Q540" s="367"/>
      <c r="R540" s="367"/>
      <c r="S540" s="367"/>
      <c r="T540" s="367"/>
      <c r="U540" s="367"/>
      <c r="V540" s="367"/>
      <c r="W540" s="367"/>
      <c r="X540" s="367"/>
      <c r="Y540" s="367"/>
      <c r="Z540" s="367"/>
      <c r="AA540" s="367"/>
      <c r="AB540" s="367"/>
      <c r="AC540" s="367"/>
      <c r="AD540" s="367"/>
      <c r="AE540" s="367"/>
      <c r="AF540" s="367"/>
      <c r="AG540" s="367"/>
      <c r="AH540" s="367"/>
      <c r="AI540" s="367"/>
      <c r="AJ540" s="367"/>
      <c r="AK540" s="367"/>
      <c r="AL540" s="367"/>
    </row>
    <row r="541" spans="1:38" s="366" customFormat="1" x14ac:dyDescent="0.2">
      <c r="A541" s="367"/>
      <c r="B541" s="367"/>
      <c r="C541" s="367"/>
      <c r="D541" s="367"/>
      <c r="E541" s="367"/>
      <c r="F541" s="367"/>
      <c r="G541" s="367"/>
      <c r="H541" s="367"/>
      <c r="I541" s="367"/>
      <c r="J541" s="367"/>
      <c r="K541" s="367"/>
      <c r="L541" s="367"/>
      <c r="M541" s="367"/>
      <c r="N541" s="367"/>
      <c r="O541" s="367"/>
      <c r="P541" s="367"/>
      <c r="Q541" s="367"/>
      <c r="R541" s="367"/>
      <c r="S541" s="367"/>
      <c r="T541" s="367"/>
      <c r="U541" s="367"/>
      <c r="V541" s="367"/>
      <c r="W541" s="367"/>
      <c r="X541" s="367"/>
      <c r="Y541" s="367"/>
      <c r="Z541" s="367"/>
      <c r="AA541" s="367"/>
      <c r="AB541" s="367"/>
      <c r="AC541" s="367"/>
      <c r="AD541" s="367"/>
      <c r="AE541" s="367"/>
      <c r="AF541" s="367"/>
      <c r="AG541" s="367"/>
      <c r="AH541" s="367"/>
      <c r="AI541" s="367"/>
      <c r="AJ541" s="367"/>
      <c r="AK541" s="367"/>
      <c r="AL541" s="367"/>
    </row>
    <row r="542" spans="1:38" s="366" customFormat="1" x14ac:dyDescent="0.2">
      <c r="A542" s="367"/>
      <c r="B542" s="367"/>
      <c r="C542" s="367"/>
      <c r="D542" s="367"/>
      <c r="E542" s="367"/>
      <c r="F542" s="367"/>
      <c r="G542" s="367"/>
      <c r="H542" s="367"/>
      <c r="I542" s="367"/>
      <c r="J542" s="367"/>
      <c r="K542" s="367"/>
      <c r="L542" s="367"/>
      <c r="M542" s="367"/>
      <c r="N542" s="367"/>
      <c r="O542" s="367"/>
      <c r="P542" s="367"/>
      <c r="Q542" s="367"/>
      <c r="R542" s="367"/>
      <c r="S542" s="367"/>
      <c r="T542" s="367"/>
      <c r="U542" s="367"/>
      <c r="V542" s="367"/>
      <c r="W542" s="367"/>
      <c r="X542" s="367"/>
      <c r="Y542" s="367"/>
      <c r="Z542" s="367"/>
      <c r="AA542" s="367"/>
      <c r="AB542" s="367"/>
      <c r="AC542" s="367"/>
      <c r="AD542" s="367"/>
      <c r="AE542" s="367"/>
      <c r="AF542" s="367"/>
      <c r="AG542" s="367"/>
      <c r="AH542" s="367"/>
      <c r="AI542" s="367"/>
      <c r="AJ542" s="367"/>
      <c r="AK542" s="367"/>
      <c r="AL542" s="367"/>
    </row>
    <row r="543" spans="1:38" s="366" customFormat="1" x14ac:dyDescent="0.2">
      <c r="A543" s="367"/>
      <c r="B543" s="367"/>
      <c r="C543" s="367"/>
      <c r="D543" s="367"/>
      <c r="E543" s="367"/>
      <c r="F543" s="367"/>
      <c r="G543" s="367"/>
      <c r="H543" s="367"/>
      <c r="I543" s="367"/>
      <c r="J543" s="367"/>
      <c r="K543" s="367"/>
      <c r="L543" s="367"/>
      <c r="M543" s="367"/>
      <c r="N543" s="367"/>
      <c r="O543" s="367"/>
      <c r="P543" s="367"/>
      <c r="Q543" s="367"/>
      <c r="R543" s="367"/>
      <c r="S543" s="367"/>
      <c r="T543" s="367"/>
      <c r="U543" s="367"/>
      <c r="V543" s="367"/>
      <c r="W543" s="367"/>
      <c r="X543" s="367"/>
      <c r="Y543" s="367"/>
      <c r="Z543" s="367"/>
      <c r="AA543" s="367"/>
      <c r="AB543" s="367"/>
      <c r="AC543" s="367"/>
      <c r="AD543" s="367"/>
      <c r="AE543" s="367"/>
      <c r="AF543" s="367"/>
      <c r="AG543" s="367"/>
      <c r="AH543" s="367"/>
      <c r="AI543" s="367"/>
      <c r="AJ543" s="367"/>
      <c r="AK543" s="367"/>
      <c r="AL543" s="367"/>
    </row>
    <row r="544" spans="1:38" s="366" customFormat="1" x14ac:dyDescent="0.2">
      <c r="A544" s="367"/>
      <c r="B544" s="367"/>
      <c r="C544" s="367"/>
      <c r="D544" s="367"/>
      <c r="E544" s="367"/>
      <c r="F544" s="367"/>
      <c r="G544" s="367"/>
      <c r="H544" s="367"/>
      <c r="I544" s="367"/>
      <c r="J544" s="367"/>
      <c r="K544" s="367"/>
      <c r="L544" s="367"/>
      <c r="M544" s="367"/>
      <c r="N544" s="367"/>
      <c r="O544" s="367"/>
      <c r="P544" s="367"/>
      <c r="Q544" s="367"/>
      <c r="R544" s="367"/>
      <c r="S544" s="367"/>
      <c r="T544" s="367"/>
      <c r="U544" s="367"/>
      <c r="V544" s="367"/>
      <c r="W544" s="367"/>
      <c r="X544" s="367"/>
      <c r="Y544" s="367"/>
      <c r="Z544" s="367"/>
      <c r="AA544" s="367"/>
      <c r="AB544" s="367"/>
      <c r="AC544" s="367"/>
      <c r="AD544" s="367"/>
      <c r="AE544" s="367"/>
      <c r="AF544" s="367"/>
      <c r="AG544" s="367"/>
      <c r="AH544" s="367"/>
      <c r="AI544" s="367"/>
      <c r="AJ544" s="367"/>
      <c r="AK544" s="367"/>
      <c r="AL544" s="367"/>
    </row>
    <row r="545" spans="1:38" s="366" customFormat="1" x14ac:dyDescent="0.2">
      <c r="A545" s="367"/>
      <c r="B545" s="367"/>
      <c r="C545" s="367"/>
      <c r="D545" s="367"/>
      <c r="E545" s="367"/>
      <c r="F545" s="367"/>
      <c r="G545" s="367"/>
      <c r="H545" s="367"/>
      <c r="I545" s="367"/>
      <c r="J545" s="367"/>
      <c r="K545" s="367"/>
      <c r="L545" s="367"/>
      <c r="M545" s="367"/>
      <c r="N545" s="367"/>
      <c r="O545" s="367"/>
      <c r="P545" s="367"/>
      <c r="Q545" s="367"/>
      <c r="R545" s="367"/>
      <c r="S545" s="367"/>
      <c r="T545" s="367"/>
      <c r="U545" s="367"/>
      <c r="V545" s="367"/>
      <c r="W545" s="367"/>
      <c r="X545" s="367"/>
      <c r="Y545" s="367"/>
      <c r="Z545" s="367"/>
      <c r="AA545" s="367"/>
      <c r="AB545" s="367"/>
      <c r="AC545" s="367"/>
      <c r="AD545" s="367"/>
      <c r="AE545" s="367"/>
      <c r="AF545" s="367"/>
      <c r="AG545" s="367"/>
      <c r="AH545" s="367"/>
      <c r="AI545" s="367"/>
      <c r="AJ545" s="367"/>
      <c r="AK545" s="367"/>
      <c r="AL545" s="367"/>
    </row>
    <row r="546" spans="1:38" s="366" customFormat="1" x14ac:dyDescent="0.2">
      <c r="A546" s="367"/>
      <c r="B546" s="367"/>
      <c r="C546" s="367"/>
      <c r="D546" s="367"/>
      <c r="E546" s="367"/>
      <c r="F546" s="367"/>
      <c r="G546" s="367"/>
      <c r="H546" s="367"/>
      <c r="I546" s="367"/>
      <c r="J546" s="367"/>
      <c r="K546" s="367"/>
      <c r="L546" s="367"/>
      <c r="M546" s="367"/>
      <c r="N546" s="367"/>
      <c r="O546" s="367"/>
      <c r="P546" s="367"/>
      <c r="Q546" s="367"/>
      <c r="R546" s="367"/>
      <c r="S546" s="367"/>
      <c r="T546" s="367"/>
      <c r="U546" s="367"/>
      <c r="V546" s="367"/>
      <c r="W546" s="367"/>
      <c r="X546" s="367"/>
      <c r="Y546" s="367"/>
      <c r="Z546" s="367"/>
      <c r="AA546" s="367"/>
      <c r="AB546" s="367"/>
      <c r="AC546" s="367"/>
      <c r="AD546" s="367"/>
      <c r="AE546" s="367"/>
      <c r="AF546" s="367"/>
      <c r="AG546" s="367"/>
      <c r="AH546" s="367"/>
      <c r="AI546" s="367"/>
      <c r="AJ546" s="367"/>
      <c r="AK546" s="367"/>
      <c r="AL546" s="367"/>
    </row>
    <row r="547" spans="1:38" s="366" customFormat="1" x14ac:dyDescent="0.2">
      <c r="A547" s="367"/>
      <c r="B547" s="367"/>
      <c r="C547" s="367"/>
      <c r="D547" s="367"/>
      <c r="E547" s="367"/>
      <c r="F547" s="367"/>
      <c r="G547" s="367"/>
      <c r="H547" s="367"/>
      <c r="I547" s="367"/>
      <c r="J547" s="367"/>
      <c r="K547" s="367"/>
      <c r="L547" s="367"/>
      <c r="M547" s="367"/>
      <c r="N547" s="367"/>
      <c r="O547" s="367"/>
      <c r="P547" s="367"/>
      <c r="Q547" s="367"/>
      <c r="R547" s="367"/>
      <c r="S547" s="367"/>
      <c r="T547" s="367"/>
      <c r="U547" s="367"/>
      <c r="V547" s="367"/>
      <c r="W547" s="367"/>
      <c r="X547" s="367"/>
      <c r="Y547" s="367"/>
      <c r="Z547" s="367"/>
      <c r="AA547" s="367"/>
      <c r="AB547" s="367"/>
      <c r="AC547" s="367"/>
      <c r="AD547" s="367"/>
      <c r="AE547" s="367"/>
      <c r="AF547" s="367"/>
      <c r="AG547" s="367"/>
      <c r="AH547" s="367"/>
      <c r="AI547" s="367"/>
      <c r="AJ547" s="367"/>
      <c r="AK547" s="367"/>
      <c r="AL547" s="367"/>
    </row>
    <row r="548" spans="1:38" s="366" customFormat="1" x14ac:dyDescent="0.2">
      <c r="A548" s="367"/>
      <c r="B548" s="367"/>
      <c r="C548" s="367"/>
      <c r="D548" s="367"/>
      <c r="E548" s="367"/>
      <c r="F548" s="367"/>
      <c r="G548" s="367"/>
      <c r="H548" s="367"/>
      <c r="I548" s="367"/>
      <c r="J548" s="367"/>
      <c r="K548" s="367"/>
      <c r="L548" s="367"/>
      <c r="M548" s="367"/>
      <c r="N548" s="367"/>
      <c r="O548" s="367"/>
      <c r="P548" s="367"/>
      <c r="Q548" s="367"/>
      <c r="R548" s="367"/>
      <c r="S548" s="367"/>
      <c r="T548" s="367"/>
      <c r="U548" s="367"/>
      <c r="V548" s="367"/>
      <c r="W548" s="367"/>
      <c r="X548" s="367"/>
      <c r="Y548" s="367"/>
      <c r="Z548" s="367"/>
      <c r="AA548" s="367"/>
      <c r="AB548" s="367"/>
      <c r="AC548" s="367"/>
      <c r="AD548" s="367"/>
      <c r="AE548" s="367"/>
      <c r="AF548" s="367"/>
      <c r="AG548" s="367"/>
      <c r="AH548" s="367"/>
      <c r="AI548" s="367"/>
      <c r="AJ548" s="367"/>
      <c r="AK548" s="367"/>
      <c r="AL548" s="367"/>
    </row>
    <row r="549" spans="1:38" s="366" customFormat="1" x14ac:dyDescent="0.2">
      <c r="A549" s="367"/>
      <c r="B549" s="367"/>
      <c r="C549" s="367"/>
      <c r="D549" s="367"/>
      <c r="E549" s="367"/>
      <c r="F549" s="367"/>
      <c r="G549" s="367"/>
      <c r="H549" s="367"/>
      <c r="I549" s="367"/>
      <c r="J549" s="367"/>
      <c r="K549" s="367"/>
      <c r="L549" s="367"/>
      <c r="M549" s="367"/>
      <c r="N549" s="367"/>
      <c r="O549" s="367"/>
      <c r="P549" s="367"/>
      <c r="Q549" s="367"/>
      <c r="R549" s="367"/>
      <c r="S549" s="367"/>
      <c r="T549" s="367"/>
      <c r="U549" s="367"/>
      <c r="V549" s="367"/>
      <c r="W549" s="367"/>
      <c r="X549" s="367"/>
      <c r="Y549" s="367"/>
      <c r="Z549" s="367"/>
      <c r="AA549" s="367"/>
      <c r="AB549" s="367"/>
      <c r="AC549" s="367"/>
      <c r="AD549" s="367"/>
      <c r="AE549" s="367"/>
      <c r="AF549" s="367"/>
      <c r="AG549" s="367"/>
      <c r="AH549" s="367"/>
      <c r="AI549" s="367"/>
      <c r="AJ549" s="367"/>
      <c r="AK549" s="367"/>
      <c r="AL549" s="367"/>
    </row>
    <row r="550" spans="1:38" s="366" customFormat="1" x14ac:dyDescent="0.2">
      <c r="A550" s="367"/>
      <c r="B550" s="367"/>
      <c r="C550" s="367"/>
      <c r="D550" s="367"/>
      <c r="E550" s="367"/>
      <c r="F550" s="367"/>
      <c r="G550" s="367"/>
      <c r="H550" s="367"/>
      <c r="I550" s="367"/>
      <c r="J550" s="367"/>
      <c r="K550" s="367"/>
      <c r="L550" s="367"/>
      <c r="M550" s="367"/>
      <c r="N550" s="367"/>
      <c r="O550" s="367"/>
      <c r="P550" s="367"/>
      <c r="Q550" s="367"/>
      <c r="R550" s="367"/>
      <c r="S550" s="367"/>
      <c r="T550" s="367"/>
      <c r="U550" s="367"/>
      <c r="V550" s="367"/>
      <c r="W550" s="367"/>
      <c r="X550" s="367"/>
      <c r="Y550" s="367"/>
      <c r="Z550" s="367"/>
      <c r="AA550" s="367"/>
      <c r="AB550" s="367"/>
      <c r="AC550" s="367"/>
      <c r="AD550" s="367"/>
      <c r="AE550" s="367"/>
      <c r="AF550" s="367"/>
      <c r="AG550" s="367"/>
      <c r="AH550" s="367"/>
      <c r="AI550" s="367"/>
      <c r="AJ550" s="367"/>
      <c r="AK550" s="367"/>
      <c r="AL550" s="367"/>
    </row>
    <row r="551" spans="1:38" s="366" customFormat="1" x14ac:dyDescent="0.2">
      <c r="A551" s="367"/>
      <c r="B551" s="367"/>
      <c r="C551" s="367"/>
      <c r="D551" s="367"/>
      <c r="E551" s="367"/>
      <c r="F551" s="367"/>
      <c r="G551" s="367"/>
      <c r="H551" s="367"/>
      <c r="I551" s="367"/>
      <c r="J551" s="367"/>
      <c r="K551" s="367"/>
      <c r="L551" s="367"/>
      <c r="M551" s="367"/>
      <c r="N551" s="367"/>
      <c r="O551" s="367"/>
      <c r="P551" s="367"/>
      <c r="Q551" s="367"/>
      <c r="R551" s="367"/>
      <c r="S551" s="367"/>
      <c r="T551" s="367"/>
      <c r="U551" s="367"/>
      <c r="V551" s="367"/>
      <c r="W551" s="367"/>
      <c r="X551" s="367"/>
      <c r="Y551" s="367"/>
      <c r="Z551" s="367"/>
      <c r="AA551" s="367"/>
      <c r="AB551" s="367"/>
      <c r="AC551" s="367"/>
      <c r="AD551" s="367"/>
      <c r="AE551" s="367"/>
      <c r="AF551" s="367"/>
      <c r="AG551" s="367"/>
      <c r="AH551" s="367"/>
      <c r="AI551" s="367"/>
      <c r="AJ551" s="367"/>
      <c r="AK551" s="367"/>
      <c r="AL551" s="367"/>
    </row>
    <row r="552" spans="1:38" s="366" customFormat="1" x14ac:dyDescent="0.2">
      <c r="A552" s="367"/>
      <c r="B552" s="367"/>
      <c r="C552" s="367"/>
      <c r="D552" s="367"/>
      <c r="E552" s="367"/>
      <c r="F552" s="367"/>
      <c r="G552" s="367"/>
      <c r="H552" s="367"/>
      <c r="I552" s="367"/>
      <c r="J552" s="367"/>
      <c r="K552" s="367"/>
      <c r="L552" s="367"/>
      <c r="M552" s="367"/>
      <c r="N552" s="367"/>
      <c r="O552" s="367"/>
      <c r="P552" s="367"/>
      <c r="Q552" s="367"/>
      <c r="R552" s="367"/>
      <c r="S552" s="367"/>
      <c r="T552" s="367"/>
      <c r="U552" s="367"/>
      <c r="V552" s="367"/>
      <c r="W552" s="367"/>
      <c r="X552" s="367"/>
      <c r="Y552" s="367"/>
      <c r="Z552" s="367"/>
      <c r="AA552" s="367"/>
      <c r="AB552" s="367"/>
      <c r="AC552" s="367"/>
      <c r="AD552" s="367"/>
      <c r="AE552" s="367"/>
      <c r="AF552" s="367"/>
      <c r="AG552" s="367"/>
      <c r="AH552" s="367"/>
      <c r="AI552" s="367"/>
      <c r="AJ552" s="367"/>
      <c r="AK552" s="367"/>
      <c r="AL552" s="367"/>
    </row>
    <row r="553" spans="1:38" s="366" customFormat="1" x14ac:dyDescent="0.2">
      <c r="A553" s="367"/>
      <c r="B553" s="367"/>
      <c r="C553" s="367"/>
      <c r="D553" s="367"/>
      <c r="E553" s="367"/>
      <c r="F553" s="367"/>
      <c r="G553" s="367"/>
      <c r="H553" s="367"/>
      <c r="I553" s="367"/>
      <c r="J553" s="367"/>
      <c r="K553" s="367"/>
      <c r="L553" s="367"/>
      <c r="M553" s="367"/>
      <c r="N553" s="367"/>
      <c r="O553" s="367"/>
      <c r="P553" s="367"/>
      <c r="Q553" s="367"/>
      <c r="R553" s="367"/>
      <c r="S553" s="367"/>
      <c r="T553" s="367"/>
      <c r="U553" s="367"/>
      <c r="V553" s="367"/>
      <c r="W553" s="367"/>
      <c r="X553" s="367"/>
      <c r="Y553" s="367"/>
      <c r="Z553" s="367"/>
      <c r="AA553" s="367"/>
      <c r="AB553" s="367"/>
      <c r="AC553" s="367"/>
      <c r="AD553" s="367"/>
      <c r="AE553" s="367"/>
      <c r="AF553" s="367"/>
      <c r="AG553" s="367"/>
      <c r="AH553" s="367"/>
      <c r="AI553" s="367"/>
      <c r="AJ553" s="367"/>
      <c r="AK553" s="367"/>
      <c r="AL553" s="367"/>
    </row>
    <row r="554" spans="1:38" s="366" customFormat="1" x14ac:dyDescent="0.2">
      <c r="A554" s="367"/>
      <c r="B554" s="367"/>
      <c r="C554" s="367"/>
      <c r="D554" s="367"/>
      <c r="E554" s="367"/>
      <c r="F554" s="367"/>
      <c r="G554" s="367"/>
      <c r="H554" s="367"/>
      <c r="I554" s="367"/>
      <c r="J554" s="367"/>
      <c r="K554" s="367"/>
      <c r="L554" s="367"/>
      <c r="M554" s="367"/>
      <c r="N554" s="367"/>
      <c r="O554" s="367"/>
      <c r="P554" s="367"/>
      <c r="Q554" s="367"/>
      <c r="R554" s="367"/>
      <c r="S554" s="367"/>
      <c r="T554" s="367"/>
      <c r="U554" s="367"/>
      <c r="V554" s="367"/>
      <c r="W554" s="367"/>
      <c r="X554" s="367"/>
      <c r="Y554" s="367"/>
      <c r="Z554" s="367"/>
      <c r="AA554" s="367"/>
      <c r="AB554" s="367"/>
      <c r="AC554" s="367"/>
      <c r="AD554" s="367"/>
      <c r="AE554" s="367"/>
      <c r="AF554" s="367"/>
      <c r="AG554" s="367"/>
      <c r="AH554" s="367"/>
      <c r="AI554" s="367"/>
      <c r="AJ554" s="367"/>
      <c r="AK554" s="367"/>
      <c r="AL554" s="367"/>
    </row>
    <row r="555" spans="1:38" s="366" customFormat="1" x14ac:dyDescent="0.2">
      <c r="A555" s="367"/>
      <c r="B555" s="367"/>
      <c r="C555" s="367"/>
      <c r="D555" s="367"/>
      <c r="E555" s="367"/>
      <c r="F555" s="367"/>
      <c r="G555" s="367"/>
      <c r="H555" s="367"/>
      <c r="I555" s="367"/>
      <c r="J555" s="367"/>
      <c r="K555" s="367"/>
      <c r="L555" s="367"/>
      <c r="M555" s="367"/>
      <c r="N555" s="367"/>
      <c r="O555" s="367"/>
      <c r="P555" s="367"/>
      <c r="Q555" s="367"/>
      <c r="R555" s="367"/>
      <c r="S555" s="367"/>
      <c r="T555" s="367"/>
      <c r="U555" s="367"/>
      <c r="V555" s="367"/>
      <c r="W555" s="367"/>
      <c r="X555" s="367"/>
      <c r="Y555" s="367"/>
      <c r="Z555" s="367"/>
      <c r="AA555" s="367"/>
      <c r="AB555" s="367"/>
      <c r="AC555" s="367"/>
      <c r="AD555" s="367"/>
      <c r="AE555" s="367"/>
      <c r="AF555" s="367"/>
      <c r="AG555" s="367"/>
      <c r="AH555" s="367"/>
      <c r="AI555" s="367"/>
      <c r="AJ555" s="367"/>
      <c r="AK555" s="367"/>
      <c r="AL555" s="367"/>
    </row>
    <row r="556" spans="1:38" s="366" customFormat="1" x14ac:dyDescent="0.2">
      <c r="A556" s="367"/>
      <c r="B556" s="367"/>
      <c r="C556" s="367"/>
      <c r="D556" s="367"/>
      <c r="E556" s="367"/>
      <c r="F556" s="367"/>
      <c r="G556" s="367"/>
      <c r="H556" s="367"/>
      <c r="I556" s="367"/>
      <c r="J556" s="367"/>
      <c r="K556" s="367"/>
      <c r="L556" s="367"/>
      <c r="M556" s="367"/>
      <c r="N556" s="367"/>
      <c r="O556" s="367"/>
      <c r="P556" s="367"/>
      <c r="Q556" s="367"/>
      <c r="R556" s="367"/>
      <c r="S556" s="367"/>
      <c r="T556" s="367"/>
      <c r="U556" s="367"/>
      <c r="V556" s="367"/>
      <c r="W556" s="367"/>
      <c r="X556" s="367"/>
      <c r="Y556" s="367"/>
      <c r="Z556" s="367"/>
      <c r="AA556" s="367"/>
      <c r="AB556" s="367"/>
      <c r="AC556" s="367"/>
      <c r="AD556" s="367"/>
      <c r="AE556" s="367"/>
      <c r="AF556" s="367"/>
      <c r="AG556" s="367"/>
      <c r="AH556" s="367"/>
      <c r="AI556" s="367"/>
      <c r="AJ556" s="367"/>
      <c r="AK556" s="367"/>
      <c r="AL556" s="367"/>
    </row>
    <row r="557" spans="1:38" s="366" customFormat="1" x14ac:dyDescent="0.2">
      <c r="A557" s="367"/>
      <c r="B557" s="367"/>
      <c r="C557" s="367"/>
      <c r="D557" s="367"/>
      <c r="E557" s="367"/>
      <c r="F557" s="367"/>
      <c r="G557" s="367"/>
      <c r="H557" s="367"/>
      <c r="I557" s="367"/>
      <c r="J557" s="367"/>
      <c r="K557" s="367"/>
      <c r="L557" s="367"/>
      <c r="M557" s="367"/>
      <c r="N557" s="367"/>
      <c r="O557" s="367"/>
      <c r="P557" s="367"/>
      <c r="Q557" s="367"/>
      <c r="R557" s="367"/>
      <c r="S557" s="367"/>
      <c r="T557" s="367"/>
      <c r="U557" s="367"/>
      <c r="V557" s="367"/>
      <c r="W557" s="367"/>
      <c r="X557" s="367"/>
      <c r="Y557" s="367"/>
      <c r="Z557" s="367"/>
      <c r="AA557" s="367"/>
      <c r="AB557" s="367"/>
      <c r="AC557" s="367"/>
      <c r="AD557" s="367"/>
      <c r="AE557" s="367"/>
      <c r="AF557" s="367"/>
      <c r="AG557" s="367"/>
      <c r="AH557" s="367"/>
      <c r="AI557" s="367"/>
      <c r="AJ557" s="367"/>
      <c r="AK557" s="367"/>
      <c r="AL557" s="367"/>
    </row>
    <row r="558" spans="1:38" s="366" customFormat="1" x14ac:dyDescent="0.2">
      <c r="A558" s="367"/>
      <c r="B558" s="367"/>
      <c r="C558" s="367"/>
      <c r="D558" s="367"/>
      <c r="E558" s="367"/>
      <c r="F558" s="367"/>
      <c r="G558" s="367"/>
      <c r="H558" s="367"/>
      <c r="I558" s="367"/>
      <c r="J558" s="367"/>
      <c r="K558" s="367"/>
      <c r="L558" s="367"/>
      <c r="M558" s="367"/>
      <c r="N558" s="367"/>
      <c r="O558" s="367"/>
      <c r="P558" s="367"/>
      <c r="Q558" s="367"/>
      <c r="R558" s="367"/>
      <c r="S558" s="367"/>
      <c r="T558" s="367"/>
      <c r="U558" s="367"/>
      <c r="V558" s="367"/>
      <c r="W558" s="367"/>
      <c r="X558" s="367"/>
      <c r="Y558" s="367"/>
      <c r="Z558" s="367"/>
      <c r="AA558" s="367"/>
      <c r="AB558" s="367"/>
      <c r="AC558" s="367"/>
      <c r="AD558" s="367"/>
      <c r="AE558" s="367"/>
      <c r="AF558" s="367"/>
      <c r="AG558" s="367"/>
      <c r="AH558" s="367"/>
      <c r="AI558" s="367"/>
      <c r="AJ558" s="367"/>
      <c r="AK558" s="367"/>
      <c r="AL558" s="367"/>
    </row>
    <row r="559" spans="1:38" s="366" customFormat="1" x14ac:dyDescent="0.2">
      <c r="A559" s="367"/>
      <c r="B559" s="367"/>
      <c r="C559" s="367"/>
      <c r="D559" s="367"/>
      <c r="E559" s="367"/>
      <c r="F559" s="367"/>
      <c r="G559" s="367"/>
      <c r="H559" s="367"/>
      <c r="I559" s="367"/>
      <c r="J559" s="367"/>
      <c r="K559" s="367"/>
      <c r="L559" s="367"/>
      <c r="M559" s="367"/>
      <c r="N559" s="367"/>
      <c r="O559" s="367"/>
      <c r="P559" s="367"/>
      <c r="Q559" s="367"/>
      <c r="R559" s="367"/>
      <c r="S559" s="367"/>
      <c r="T559" s="367"/>
      <c r="U559" s="367"/>
      <c r="V559" s="367"/>
      <c r="W559" s="367"/>
      <c r="X559" s="367"/>
      <c r="Y559" s="367"/>
      <c r="Z559" s="367"/>
      <c r="AA559" s="367"/>
      <c r="AB559" s="367"/>
      <c r="AC559" s="367"/>
      <c r="AD559" s="367"/>
      <c r="AE559" s="367"/>
      <c r="AF559" s="367"/>
      <c r="AG559" s="367"/>
      <c r="AH559" s="367"/>
      <c r="AI559" s="367"/>
      <c r="AJ559" s="367"/>
      <c r="AK559" s="367"/>
      <c r="AL559" s="367"/>
    </row>
    <row r="560" spans="1:38" s="366" customFormat="1" x14ac:dyDescent="0.2">
      <c r="A560" s="367"/>
      <c r="B560" s="367"/>
      <c r="C560" s="367"/>
      <c r="D560" s="367"/>
      <c r="E560" s="367"/>
      <c r="F560" s="367"/>
      <c r="G560" s="367"/>
      <c r="H560" s="367"/>
      <c r="I560" s="367"/>
      <c r="J560" s="367"/>
      <c r="K560" s="367"/>
      <c r="L560" s="367"/>
      <c r="M560" s="367"/>
      <c r="N560" s="367"/>
      <c r="O560" s="367"/>
      <c r="P560" s="367"/>
      <c r="Q560" s="367"/>
      <c r="R560" s="367"/>
      <c r="S560" s="367"/>
      <c r="T560" s="367"/>
      <c r="U560" s="367"/>
      <c r="V560" s="367"/>
      <c r="W560" s="367"/>
      <c r="X560" s="367"/>
      <c r="Y560" s="367"/>
      <c r="Z560" s="367"/>
      <c r="AA560" s="367"/>
      <c r="AB560" s="367"/>
      <c r="AC560" s="367"/>
      <c r="AD560" s="367"/>
      <c r="AE560" s="367"/>
      <c r="AF560" s="367"/>
      <c r="AG560" s="367"/>
      <c r="AH560" s="367"/>
      <c r="AI560" s="367"/>
      <c r="AJ560" s="367"/>
      <c r="AK560" s="367"/>
      <c r="AL560" s="367"/>
    </row>
    <row r="561" spans="1:38" s="366" customFormat="1" x14ac:dyDescent="0.2">
      <c r="A561" s="367"/>
      <c r="B561" s="367"/>
      <c r="C561" s="367"/>
      <c r="D561" s="367"/>
      <c r="E561" s="367"/>
      <c r="F561" s="367"/>
      <c r="G561" s="367"/>
      <c r="H561" s="367"/>
      <c r="I561" s="367"/>
      <c r="J561" s="367"/>
      <c r="K561" s="367"/>
      <c r="L561" s="367"/>
      <c r="M561" s="367"/>
      <c r="N561" s="367"/>
      <c r="O561" s="367"/>
      <c r="P561" s="367"/>
      <c r="Q561" s="367"/>
      <c r="R561" s="367"/>
      <c r="S561" s="367"/>
      <c r="T561" s="367"/>
      <c r="U561" s="367"/>
      <c r="V561" s="367"/>
      <c r="W561" s="367"/>
      <c r="X561" s="367"/>
      <c r="Y561" s="367"/>
      <c r="Z561" s="367"/>
      <c r="AA561" s="367"/>
      <c r="AB561" s="367"/>
      <c r="AC561" s="367"/>
      <c r="AD561" s="367"/>
      <c r="AE561" s="367"/>
      <c r="AF561" s="367"/>
      <c r="AG561" s="367"/>
      <c r="AH561" s="367"/>
      <c r="AI561" s="367"/>
      <c r="AJ561" s="367"/>
      <c r="AK561" s="367"/>
      <c r="AL561" s="367"/>
    </row>
    <row r="562" spans="1:38" s="366" customFormat="1" x14ac:dyDescent="0.2">
      <c r="A562" s="367"/>
      <c r="B562" s="367"/>
      <c r="C562" s="367"/>
      <c r="D562" s="367"/>
      <c r="E562" s="367"/>
      <c r="F562" s="367"/>
      <c r="G562" s="367"/>
      <c r="H562" s="367"/>
      <c r="I562" s="367"/>
      <c r="J562" s="367"/>
      <c r="K562" s="367"/>
      <c r="L562" s="367"/>
      <c r="M562" s="367"/>
      <c r="N562" s="367"/>
      <c r="O562" s="367"/>
      <c r="P562" s="367"/>
      <c r="Q562" s="367"/>
      <c r="R562" s="367"/>
      <c r="S562" s="367"/>
      <c r="T562" s="367"/>
      <c r="U562" s="367"/>
      <c r="V562" s="367"/>
      <c r="W562" s="367"/>
      <c r="X562" s="367"/>
      <c r="Y562" s="367"/>
      <c r="Z562" s="367"/>
      <c r="AA562" s="367"/>
      <c r="AB562" s="367"/>
      <c r="AC562" s="367"/>
      <c r="AD562" s="367"/>
      <c r="AE562" s="367"/>
      <c r="AF562" s="367"/>
      <c r="AG562" s="367"/>
      <c r="AH562" s="367"/>
      <c r="AI562" s="367"/>
      <c r="AJ562" s="367"/>
      <c r="AK562" s="367"/>
      <c r="AL562" s="367"/>
    </row>
    <row r="563" spans="1:38" s="366" customFormat="1" x14ac:dyDescent="0.2">
      <c r="A563" s="367"/>
      <c r="B563" s="367"/>
      <c r="C563" s="367"/>
      <c r="D563" s="367"/>
      <c r="E563" s="367"/>
      <c r="F563" s="367"/>
      <c r="G563" s="367"/>
      <c r="H563" s="367"/>
      <c r="I563" s="367"/>
      <c r="J563" s="367"/>
      <c r="K563" s="367"/>
      <c r="L563" s="367"/>
      <c r="M563" s="367"/>
      <c r="N563" s="367"/>
      <c r="O563" s="367"/>
      <c r="P563" s="367"/>
      <c r="Q563" s="367"/>
      <c r="R563" s="367"/>
      <c r="S563" s="367"/>
      <c r="T563" s="367"/>
      <c r="U563" s="367"/>
      <c r="V563" s="367"/>
      <c r="W563" s="367"/>
      <c r="X563" s="367"/>
      <c r="Y563" s="367"/>
      <c r="Z563" s="367"/>
      <c r="AA563" s="367"/>
      <c r="AB563" s="367"/>
      <c r="AC563" s="367"/>
      <c r="AD563" s="367"/>
      <c r="AE563" s="367"/>
      <c r="AF563" s="367"/>
      <c r="AG563" s="367"/>
      <c r="AH563" s="367"/>
      <c r="AI563" s="367"/>
      <c r="AJ563" s="367"/>
      <c r="AK563" s="367"/>
      <c r="AL563" s="367"/>
    </row>
    <row r="564" spans="1:38" s="366" customFormat="1" x14ac:dyDescent="0.2">
      <c r="A564" s="367"/>
      <c r="B564" s="367"/>
      <c r="C564" s="367"/>
      <c r="D564" s="367"/>
      <c r="E564" s="367"/>
      <c r="F564" s="367"/>
      <c r="G564" s="367"/>
      <c r="H564" s="367"/>
      <c r="I564" s="367"/>
      <c r="J564" s="367"/>
      <c r="K564" s="367"/>
      <c r="L564" s="367"/>
      <c r="M564" s="367"/>
      <c r="N564" s="367"/>
      <c r="O564" s="367"/>
      <c r="P564" s="367"/>
      <c r="Q564" s="367"/>
      <c r="R564" s="367"/>
      <c r="S564" s="367"/>
      <c r="T564" s="367"/>
      <c r="U564" s="367"/>
      <c r="V564" s="367"/>
      <c r="W564" s="367"/>
      <c r="X564" s="367"/>
      <c r="Y564" s="367"/>
      <c r="Z564" s="367"/>
      <c r="AA564" s="367"/>
      <c r="AB564" s="367"/>
      <c r="AC564" s="367"/>
      <c r="AD564" s="367"/>
      <c r="AE564" s="367"/>
      <c r="AF564" s="367"/>
      <c r="AG564" s="367"/>
      <c r="AH564" s="367"/>
      <c r="AI564" s="367"/>
      <c r="AJ564" s="367"/>
      <c r="AK564" s="367"/>
      <c r="AL564" s="367"/>
    </row>
    <row r="565" spans="1:38" s="366" customFormat="1" x14ac:dyDescent="0.2">
      <c r="A565" s="367"/>
      <c r="B565" s="367"/>
      <c r="C565" s="367"/>
      <c r="D565" s="367"/>
      <c r="E565" s="367"/>
      <c r="F565" s="367"/>
      <c r="G565" s="367"/>
      <c r="H565" s="367"/>
      <c r="I565" s="367"/>
      <c r="J565" s="367"/>
      <c r="K565" s="367"/>
      <c r="L565" s="367"/>
      <c r="M565" s="367"/>
      <c r="N565" s="367"/>
      <c r="O565" s="367"/>
      <c r="P565" s="367"/>
      <c r="Q565" s="367"/>
      <c r="R565" s="367"/>
      <c r="S565" s="367"/>
      <c r="T565" s="367"/>
      <c r="U565" s="367"/>
      <c r="V565" s="367"/>
      <c r="W565" s="367"/>
      <c r="X565" s="367"/>
      <c r="Y565" s="367"/>
      <c r="Z565" s="367"/>
      <c r="AA565" s="367"/>
      <c r="AB565" s="367"/>
      <c r="AC565" s="367"/>
      <c r="AD565" s="367"/>
      <c r="AE565" s="367"/>
      <c r="AF565" s="367"/>
      <c r="AG565" s="367"/>
      <c r="AH565" s="367"/>
      <c r="AI565" s="367"/>
      <c r="AJ565" s="367"/>
      <c r="AK565" s="367"/>
      <c r="AL565" s="367"/>
    </row>
    <row r="566" spans="1:38" s="366" customFormat="1" x14ac:dyDescent="0.2">
      <c r="A566" s="367"/>
      <c r="B566" s="367"/>
      <c r="C566" s="367"/>
      <c r="D566" s="367"/>
      <c r="E566" s="367"/>
      <c r="F566" s="367"/>
      <c r="G566" s="367"/>
      <c r="H566" s="367"/>
      <c r="I566" s="367"/>
      <c r="J566" s="367"/>
      <c r="K566" s="367"/>
      <c r="L566" s="367"/>
      <c r="M566" s="367"/>
      <c r="N566" s="367"/>
      <c r="O566" s="367"/>
      <c r="P566" s="367"/>
      <c r="Q566" s="367"/>
      <c r="R566" s="367"/>
      <c r="S566" s="367"/>
      <c r="T566" s="367"/>
      <c r="U566" s="367"/>
      <c r="V566" s="367"/>
      <c r="W566" s="367"/>
      <c r="X566" s="367"/>
      <c r="Y566" s="367"/>
      <c r="Z566" s="367"/>
      <c r="AA566" s="367"/>
      <c r="AB566" s="367"/>
      <c r="AC566" s="367"/>
      <c r="AD566" s="367"/>
      <c r="AE566" s="367"/>
      <c r="AF566" s="367"/>
      <c r="AG566" s="367"/>
      <c r="AH566" s="367"/>
      <c r="AI566" s="367"/>
      <c r="AJ566" s="367"/>
      <c r="AK566" s="367"/>
      <c r="AL566" s="367"/>
    </row>
    <row r="567" spans="1:38" s="366" customFormat="1" x14ac:dyDescent="0.2">
      <c r="A567" s="367"/>
      <c r="B567" s="367"/>
      <c r="C567" s="367"/>
      <c r="D567" s="367"/>
      <c r="E567" s="367"/>
      <c r="F567" s="367"/>
      <c r="G567" s="367"/>
      <c r="H567" s="367"/>
      <c r="I567" s="367"/>
      <c r="J567" s="367"/>
      <c r="K567" s="367"/>
      <c r="L567" s="367"/>
      <c r="M567" s="367"/>
      <c r="N567" s="367"/>
      <c r="O567" s="367"/>
      <c r="P567" s="367"/>
      <c r="Q567" s="367"/>
      <c r="R567" s="367"/>
      <c r="S567" s="367"/>
      <c r="T567" s="367"/>
      <c r="U567" s="367"/>
      <c r="V567" s="367"/>
      <c r="W567" s="367"/>
      <c r="X567" s="367"/>
      <c r="Y567" s="367"/>
      <c r="Z567" s="367"/>
      <c r="AA567" s="367"/>
      <c r="AB567" s="367"/>
      <c r="AC567" s="367"/>
      <c r="AD567" s="367"/>
      <c r="AE567" s="367"/>
      <c r="AF567" s="367"/>
      <c r="AG567" s="367"/>
      <c r="AH567" s="367"/>
      <c r="AI567" s="367"/>
      <c r="AJ567" s="367"/>
      <c r="AK567" s="367"/>
      <c r="AL567" s="367"/>
    </row>
    <row r="568" spans="1:38" s="366" customFormat="1" x14ac:dyDescent="0.2">
      <c r="A568" s="367"/>
      <c r="B568" s="367"/>
      <c r="C568" s="367"/>
      <c r="D568" s="367"/>
      <c r="E568" s="367"/>
      <c r="F568" s="367"/>
      <c r="G568" s="367"/>
      <c r="H568" s="367"/>
      <c r="I568" s="367"/>
      <c r="J568" s="367"/>
      <c r="K568" s="367"/>
      <c r="L568" s="367"/>
      <c r="M568" s="367"/>
      <c r="N568" s="367"/>
      <c r="O568" s="367"/>
      <c r="P568" s="367"/>
      <c r="Q568" s="367"/>
      <c r="R568" s="367"/>
      <c r="S568" s="367"/>
      <c r="T568" s="367"/>
      <c r="U568" s="367"/>
      <c r="V568" s="367"/>
      <c r="W568" s="367"/>
      <c r="X568" s="367"/>
      <c r="Y568" s="367"/>
      <c r="Z568" s="367"/>
      <c r="AA568" s="367"/>
      <c r="AB568" s="367"/>
      <c r="AC568" s="367"/>
      <c r="AD568" s="367"/>
      <c r="AE568" s="367"/>
      <c r="AF568" s="367"/>
      <c r="AG568" s="367"/>
      <c r="AH568" s="367"/>
      <c r="AI568" s="367"/>
      <c r="AJ568" s="367"/>
      <c r="AK568" s="367"/>
      <c r="AL568" s="367"/>
    </row>
    <row r="569" spans="1:38" s="366" customFormat="1" x14ac:dyDescent="0.2">
      <c r="A569" s="367"/>
      <c r="B569" s="367"/>
      <c r="C569" s="367"/>
      <c r="D569" s="367"/>
      <c r="E569" s="367"/>
      <c r="F569" s="367"/>
      <c r="G569" s="367"/>
      <c r="H569" s="367"/>
      <c r="I569" s="367"/>
      <c r="J569" s="367"/>
      <c r="K569" s="367"/>
      <c r="L569" s="367"/>
      <c r="M569" s="367"/>
      <c r="N569" s="367"/>
      <c r="O569" s="367"/>
      <c r="P569" s="367"/>
      <c r="Q569" s="367"/>
      <c r="R569" s="367"/>
      <c r="S569" s="367"/>
      <c r="T569" s="367"/>
      <c r="U569" s="367"/>
      <c r="V569" s="367"/>
      <c r="W569" s="367"/>
      <c r="X569" s="367"/>
      <c r="Y569" s="367"/>
      <c r="Z569" s="367"/>
      <c r="AA569" s="367"/>
      <c r="AB569" s="367"/>
      <c r="AC569" s="367"/>
      <c r="AD569" s="367"/>
      <c r="AE569" s="367"/>
      <c r="AF569" s="367"/>
      <c r="AG569" s="367"/>
      <c r="AH569" s="367"/>
      <c r="AI569" s="367"/>
      <c r="AJ569" s="367"/>
      <c r="AK569" s="367"/>
      <c r="AL569" s="367"/>
    </row>
    <row r="570" spans="1:38" s="366" customFormat="1" x14ac:dyDescent="0.2">
      <c r="A570" s="367"/>
      <c r="B570" s="367"/>
      <c r="C570" s="367"/>
      <c r="D570" s="367"/>
      <c r="E570" s="367"/>
      <c r="F570" s="367"/>
      <c r="G570" s="367"/>
      <c r="H570" s="367"/>
      <c r="I570" s="367"/>
      <c r="J570" s="367"/>
      <c r="K570" s="367"/>
      <c r="L570" s="367"/>
      <c r="M570" s="367"/>
      <c r="N570" s="367"/>
      <c r="O570" s="367"/>
      <c r="P570" s="367"/>
      <c r="Q570" s="367"/>
      <c r="R570" s="367"/>
      <c r="S570" s="367"/>
      <c r="T570" s="367"/>
      <c r="U570" s="367"/>
      <c r="V570" s="367"/>
      <c r="W570" s="367"/>
      <c r="X570" s="367"/>
      <c r="Y570" s="367"/>
      <c r="Z570" s="367"/>
      <c r="AA570" s="367"/>
      <c r="AB570" s="367"/>
      <c r="AC570" s="367"/>
      <c r="AD570" s="367"/>
      <c r="AE570" s="367"/>
      <c r="AF570" s="367"/>
      <c r="AG570" s="367"/>
      <c r="AH570" s="367"/>
      <c r="AI570" s="367"/>
      <c r="AJ570" s="367"/>
      <c r="AK570" s="367"/>
      <c r="AL570" s="367"/>
    </row>
    <row r="571" spans="1:38" s="366" customFormat="1" x14ac:dyDescent="0.2">
      <c r="A571" s="367"/>
      <c r="B571" s="367"/>
      <c r="C571" s="367"/>
      <c r="D571" s="367"/>
      <c r="E571" s="367"/>
      <c r="F571" s="367"/>
      <c r="G571" s="367"/>
      <c r="H571" s="367"/>
      <c r="I571" s="367"/>
      <c r="J571" s="367"/>
      <c r="K571" s="367"/>
      <c r="L571" s="367"/>
      <c r="M571" s="367"/>
      <c r="N571" s="367"/>
      <c r="O571" s="367"/>
      <c r="P571" s="367"/>
      <c r="Q571" s="367"/>
      <c r="R571" s="367"/>
      <c r="S571" s="367"/>
      <c r="T571" s="367"/>
      <c r="U571" s="367"/>
      <c r="V571" s="367"/>
      <c r="W571" s="367"/>
      <c r="X571" s="367"/>
      <c r="Y571" s="367"/>
      <c r="Z571" s="367"/>
      <c r="AA571" s="367"/>
      <c r="AB571" s="367"/>
      <c r="AC571" s="367"/>
      <c r="AD571" s="367"/>
      <c r="AE571" s="367"/>
      <c r="AF571" s="367"/>
      <c r="AG571" s="367"/>
      <c r="AH571" s="367"/>
      <c r="AI571" s="367"/>
      <c r="AJ571" s="367"/>
      <c r="AK571" s="367"/>
      <c r="AL571" s="367"/>
    </row>
    <row r="572" spans="1:38" s="366" customFormat="1" x14ac:dyDescent="0.2">
      <c r="A572" s="367"/>
      <c r="B572" s="367"/>
      <c r="C572" s="367"/>
      <c r="D572" s="367"/>
      <c r="E572" s="367"/>
      <c r="F572" s="367"/>
      <c r="G572" s="367"/>
      <c r="H572" s="367"/>
      <c r="I572" s="367"/>
      <c r="J572" s="367"/>
      <c r="K572" s="367"/>
      <c r="L572" s="367"/>
      <c r="M572" s="367"/>
      <c r="N572" s="367"/>
      <c r="O572" s="367"/>
      <c r="P572" s="367"/>
      <c r="Q572" s="367"/>
      <c r="R572" s="367"/>
      <c r="S572" s="367"/>
      <c r="T572" s="367"/>
      <c r="U572" s="367"/>
      <c r="V572" s="367"/>
      <c r="W572" s="367"/>
      <c r="X572" s="367"/>
      <c r="Y572" s="367"/>
      <c r="Z572" s="367"/>
      <c r="AA572" s="367"/>
      <c r="AB572" s="367"/>
      <c r="AC572" s="367"/>
      <c r="AD572" s="367"/>
      <c r="AE572" s="367"/>
      <c r="AF572" s="367"/>
      <c r="AG572" s="367"/>
      <c r="AH572" s="367"/>
      <c r="AI572" s="367"/>
      <c r="AJ572" s="367"/>
      <c r="AK572" s="367"/>
      <c r="AL572" s="367"/>
    </row>
    <row r="573" spans="1:38" s="366" customFormat="1" x14ac:dyDescent="0.2">
      <c r="A573" s="367"/>
      <c r="B573" s="367"/>
      <c r="C573" s="367"/>
      <c r="D573" s="367"/>
      <c r="E573" s="367"/>
      <c r="F573" s="367"/>
      <c r="G573" s="367"/>
      <c r="H573" s="367"/>
      <c r="I573" s="367"/>
      <c r="J573" s="367"/>
      <c r="K573" s="367"/>
      <c r="L573" s="367"/>
      <c r="M573" s="367"/>
      <c r="N573" s="367"/>
      <c r="O573" s="367"/>
      <c r="P573" s="367"/>
      <c r="Q573" s="367"/>
      <c r="R573" s="367"/>
      <c r="S573" s="367"/>
      <c r="T573" s="367"/>
      <c r="U573" s="367"/>
      <c r="V573" s="367"/>
      <c r="W573" s="367"/>
      <c r="X573" s="367"/>
      <c r="Y573" s="367"/>
      <c r="Z573" s="367"/>
      <c r="AA573" s="367"/>
      <c r="AB573" s="367"/>
      <c r="AC573" s="367"/>
      <c r="AD573" s="367"/>
      <c r="AE573" s="367"/>
      <c r="AF573" s="367"/>
      <c r="AG573" s="367"/>
      <c r="AH573" s="367"/>
      <c r="AI573" s="367"/>
      <c r="AJ573" s="367"/>
      <c r="AK573" s="367"/>
      <c r="AL573" s="367"/>
    </row>
    <row r="574" spans="1:38" s="366" customFormat="1" x14ac:dyDescent="0.2">
      <c r="A574" s="367"/>
      <c r="B574" s="367"/>
      <c r="C574" s="367"/>
      <c r="D574" s="367"/>
      <c r="E574" s="367"/>
      <c r="F574" s="367"/>
      <c r="G574" s="367"/>
      <c r="H574" s="367"/>
      <c r="I574" s="367"/>
      <c r="J574" s="367"/>
      <c r="K574" s="367"/>
      <c r="L574" s="367"/>
      <c r="M574" s="367"/>
      <c r="N574" s="367"/>
      <c r="O574" s="367"/>
      <c r="P574" s="367"/>
      <c r="Q574" s="367"/>
      <c r="R574" s="367"/>
      <c r="S574" s="367"/>
      <c r="T574" s="367"/>
      <c r="U574" s="367"/>
      <c r="V574" s="367"/>
      <c r="W574" s="367"/>
      <c r="X574" s="367"/>
      <c r="Y574" s="367"/>
      <c r="Z574" s="367"/>
      <c r="AA574" s="367"/>
      <c r="AB574" s="367"/>
      <c r="AC574" s="367"/>
      <c r="AD574" s="367"/>
      <c r="AE574" s="367"/>
      <c r="AF574" s="367"/>
      <c r="AG574" s="367"/>
      <c r="AH574" s="367"/>
      <c r="AI574" s="367"/>
      <c r="AJ574" s="367"/>
      <c r="AK574" s="367"/>
      <c r="AL574" s="367"/>
    </row>
    <row r="575" spans="1:38" s="366" customFormat="1" x14ac:dyDescent="0.2">
      <c r="A575" s="367"/>
      <c r="B575" s="367"/>
      <c r="C575" s="367"/>
      <c r="D575" s="367"/>
      <c r="E575" s="367"/>
      <c r="F575" s="367"/>
      <c r="G575" s="367"/>
      <c r="H575" s="367"/>
      <c r="I575" s="367"/>
      <c r="J575" s="367"/>
      <c r="K575" s="367"/>
      <c r="L575" s="367"/>
      <c r="M575" s="367"/>
      <c r="N575" s="367"/>
      <c r="O575" s="367"/>
      <c r="P575" s="367"/>
      <c r="Q575" s="367"/>
      <c r="R575" s="367"/>
      <c r="S575" s="367"/>
      <c r="T575" s="367"/>
      <c r="U575" s="367"/>
      <c r="V575" s="367"/>
      <c r="W575" s="367"/>
      <c r="X575" s="367"/>
      <c r="Y575" s="367"/>
      <c r="Z575" s="367"/>
      <c r="AA575" s="367"/>
      <c r="AB575" s="367"/>
      <c r="AC575" s="367"/>
      <c r="AD575" s="367"/>
      <c r="AE575" s="367"/>
      <c r="AF575" s="367"/>
      <c r="AG575" s="367"/>
      <c r="AH575" s="367"/>
      <c r="AI575" s="367"/>
      <c r="AJ575" s="367"/>
      <c r="AK575" s="367"/>
      <c r="AL575" s="367"/>
    </row>
    <row r="576" spans="1:38" s="366" customFormat="1" x14ac:dyDescent="0.2">
      <c r="A576" s="367"/>
      <c r="B576" s="367"/>
      <c r="C576" s="367"/>
      <c r="D576" s="367"/>
      <c r="E576" s="367"/>
      <c r="F576" s="367"/>
      <c r="G576" s="367"/>
      <c r="H576" s="367"/>
      <c r="I576" s="367"/>
      <c r="J576" s="367"/>
      <c r="K576" s="367"/>
      <c r="L576" s="367"/>
      <c r="M576" s="367"/>
      <c r="N576" s="367"/>
      <c r="O576" s="367"/>
      <c r="P576" s="367"/>
      <c r="Q576" s="367"/>
      <c r="R576" s="367"/>
      <c r="S576" s="367"/>
      <c r="T576" s="367"/>
      <c r="U576" s="367"/>
      <c r="V576" s="367"/>
      <c r="W576" s="367"/>
      <c r="X576" s="367"/>
      <c r="Y576" s="367"/>
      <c r="Z576" s="367"/>
      <c r="AA576" s="367"/>
      <c r="AB576" s="367"/>
      <c r="AC576" s="367"/>
      <c r="AD576" s="367"/>
      <c r="AE576" s="367"/>
      <c r="AF576" s="367"/>
      <c r="AG576" s="367"/>
      <c r="AH576" s="367"/>
      <c r="AI576" s="367"/>
      <c r="AJ576" s="367"/>
      <c r="AK576" s="367"/>
      <c r="AL576" s="367"/>
    </row>
    <row r="577" spans="1:38" s="366" customFormat="1" x14ac:dyDescent="0.2">
      <c r="A577" s="367"/>
      <c r="B577" s="367"/>
      <c r="C577" s="367"/>
      <c r="D577" s="367"/>
      <c r="E577" s="367"/>
      <c r="F577" s="367"/>
      <c r="G577" s="367"/>
      <c r="H577" s="367"/>
      <c r="I577" s="367"/>
      <c r="J577" s="367"/>
      <c r="K577" s="367"/>
      <c r="L577" s="367"/>
      <c r="M577" s="367"/>
      <c r="N577" s="367"/>
      <c r="O577" s="367"/>
      <c r="P577" s="367"/>
      <c r="Q577" s="367"/>
      <c r="R577" s="367"/>
      <c r="S577" s="367"/>
      <c r="T577" s="367"/>
      <c r="U577" s="367"/>
      <c r="V577" s="367"/>
      <c r="W577" s="367"/>
      <c r="X577" s="367"/>
      <c r="Y577" s="367"/>
      <c r="Z577" s="367"/>
      <c r="AA577" s="367"/>
      <c r="AB577" s="367"/>
      <c r="AC577" s="367"/>
      <c r="AD577" s="367"/>
      <c r="AE577" s="367"/>
      <c r="AF577" s="367"/>
      <c r="AG577" s="367"/>
      <c r="AH577" s="367"/>
      <c r="AI577" s="367"/>
      <c r="AJ577" s="367"/>
      <c r="AK577" s="367"/>
      <c r="AL577" s="367"/>
    </row>
    <row r="578" spans="1:38" s="366" customFormat="1" x14ac:dyDescent="0.2">
      <c r="A578" s="367"/>
      <c r="B578" s="367"/>
      <c r="C578" s="367"/>
      <c r="D578" s="367"/>
      <c r="E578" s="367"/>
      <c r="F578" s="367"/>
      <c r="G578" s="367"/>
      <c r="H578" s="367"/>
      <c r="I578" s="367"/>
      <c r="J578" s="367"/>
      <c r="K578" s="367"/>
      <c r="L578" s="367"/>
      <c r="M578" s="367"/>
      <c r="N578" s="367"/>
      <c r="O578" s="367"/>
      <c r="P578" s="367"/>
      <c r="Q578" s="367"/>
      <c r="R578" s="367"/>
      <c r="S578" s="367"/>
      <c r="T578" s="367"/>
      <c r="U578" s="367"/>
      <c r="V578" s="367"/>
      <c r="W578" s="367"/>
      <c r="X578" s="367"/>
      <c r="Y578" s="367"/>
      <c r="Z578" s="367"/>
      <c r="AA578" s="367"/>
      <c r="AB578" s="367"/>
      <c r="AC578" s="367"/>
      <c r="AD578" s="367"/>
      <c r="AE578" s="367"/>
      <c r="AF578" s="367"/>
      <c r="AG578" s="367"/>
      <c r="AH578" s="367"/>
      <c r="AI578" s="367"/>
      <c r="AJ578" s="367"/>
      <c r="AK578" s="367"/>
      <c r="AL578" s="367"/>
    </row>
    <row r="579" spans="1:38" s="366" customFormat="1" x14ac:dyDescent="0.2">
      <c r="A579" s="367"/>
      <c r="B579" s="367"/>
      <c r="C579" s="367"/>
      <c r="D579" s="367"/>
      <c r="E579" s="367"/>
      <c r="F579" s="367"/>
      <c r="G579" s="367"/>
      <c r="H579" s="367"/>
      <c r="I579" s="367"/>
      <c r="J579" s="367"/>
      <c r="K579" s="367"/>
      <c r="L579" s="367"/>
      <c r="M579" s="367"/>
      <c r="N579" s="367"/>
      <c r="O579" s="367"/>
      <c r="P579" s="367"/>
      <c r="Q579" s="367"/>
      <c r="R579" s="367"/>
      <c r="S579" s="367"/>
      <c r="T579" s="367"/>
      <c r="U579" s="367"/>
      <c r="V579" s="367"/>
      <c r="W579" s="367"/>
      <c r="X579" s="367"/>
      <c r="Y579" s="367"/>
      <c r="Z579" s="367"/>
      <c r="AA579" s="367"/>
      <c r="AB579" s="367"/>
      <c r="AC579" s="367"/>
      <c r="AD579" s="367"/>
      <c r="AE579" s="367"/>
      <c r="AF579" s="367"/>
      <c r="AG579" s="367"/>
      <c r="AH579" s="367"/>
      <c r="AI579" s="367"/>
      <c r="AJ579" s="367"/>
      <c r="AK579" s="367"/>
      <c r="AL579" s="367"/>
    </row>
    <row r="580" spans="1:38" s="366" customFormat="1" x14ac:dyDescent="0.2">
      <c r="A580" s="367"/>
      <c r="B580" s="367"/>
      <c r="C580" s="367"/>
      <c r="D580" s="367"/>
      <c r="E580" s="367"/>
      <c r="F580" s="367"/>
      <c r="G580" s="367"/>
      <c r="H580" s="367"/>
      <c r="I580" s="367"/>
      <c r="J580" s="367"/>
      <c r="K580" s="367"/>
      <c r="L580" s="367"/>
      <c r="M580" s="367"/>
      <c r="N580" s="367"/>
      <c r="O580" s="367"/>
      <c r="P580" s="367"/>
      <c r="Q580" s="367"/>
      <c r="R580" s="367"/>
      <c r="S580" s="367"/>
      <c r="T580" s="367"/>
      <c r="U580" s="367"/>
      <c r="V580" s="367"/>
      <c r="W580" s="367"/>
      <c r="X580" s="367"/>
      <c r="Y580" s="367"/>
      <c r="Z580" s="367"/>
      <c r="AA580" s="367"/>
      <c r="AB580" s="367"/>
      <c r="AC580" s="367"/>
      <c r="AD580" s="367"/>
      <c r="AE580" s="367"/>
      <c r="AF580" s="367"/>
      <c r="AG580" s="367"/>
      <c r="AH580" s="367"/>
      <c r="AI580" s="367"/>
      <c r="AJ580" s="367"/>
      <c r="AK580" s="367"/>
      <c r="AL580" s="367"/>
    </row>
    <row r="581" spans="1:38" s="366" customFormat="1" x14ac:dyDescent="0.2">
      <c r="A581" s="367"/>
      <c r="B581" s="367"/>
      <c r="C581" s="367"/>
      <c r="D581" s="367"/>
      <c r="E581" s="367"/>
      <c r="F581" s="367"/>
      <c r="G581" s="367"/>
      <c r="H581" s="367"/>
      <c r="I581" s="367"/>
      <c r="J581" s="367"/>
      <c r="K581" s="367"/>
      <c r="L581" s="367"/>
      <c r="M581" s="367"/>
      <c r="N581" s="367"/>
      <c r="O581" s="367"/>
      <c r="P581" s="367"/>
      <c r="Q581" s="367"/>
      <c r="R581" s="367"/>
      <c r="S581" s="367"/>
      <c r="T581" s="367"/>
      <c r="U581" s="367"/>
      <c r="V581" s="367"/>
      <c r="W581" s="367"/>
      <c r="X581" s="367"/>
      <c r="Y581" s="367"/>
      <c r="Z581" s="367"/>
      <c r="AA581" s="367"/>
      <c r="AB581" s="367"/>
      <c r="AC581" s="367"/>
      <c r="AD581" s="367"/>
      <c r="AE581" s="367"/>
      <c r="AF581" s="367"/>
      <c r="AG581" s="367"/>
      <c r="AH581" s="367"/>
      <c r="AI581" s="367"/>
      <c r="AJ581" s="367"/>
      <c r="AK581" s="367"/>
      <c r="AL581" s="367"/>
    </row>
    <row r="582" spans="1:38" s="366" customFormat="1" x14ac:dyDescent="0.2">
      <c r="A582" s="367"/>
      <c r="B582" s="367"/>
      <c r="C582" s="367"/>
      <c r="D582" s="367"/>
      <c r="E582" s="367"/>
      <c r="F582" s="367"/>
      <c r="G582" s="367"/>
      <c r="H582" s="367"/>
      <c r="I582" s="367"/>
      <c r="J582" s="367"/>
      <c r="K582" s="367"/>
      <c r="L582" s="367"/>
      <c r="M582" s="367"/>
      <c r="N582" s="367"/>
      <c r="O582" s="367"/>
      <c r="P582" s="367"/>
      <c r="Q582" s="367"/>
      <c r="R582" s="367"/>
      <c r="S582" s="367"/>
      <c r="T582" s="367"/>
      <c r="U582" s="367"/>
      <c r="V582" s="367"/>
      <c r="W582" s="367"/>
      <c r="X582" s="367"/>
      <c r="Y582" s="367"/>
      <c r="Z582" s="367"/>
      <c r="AA582" s="367"/>
      <c r="AB582" s="367"/>
      <c r="AC582" s="367"/>
      <c r="AD582" s="367"/>
      <c r="AE582" s="367"/>
      <c r="AF582" s="367"/>
      <c r="AG582" s="367"/>
      <c r="AH582" s="367"/>
      <c r="AI582" s="367"/>
      <c r="AJ582" s="367"/>
      <c r="AK582" s="367"/>
      <c r="AL582" s="367"/>
    </row>
    <row r="583" spans="1:38" s="366" customFormat="1" x14ac:dyDescent="0.2">
      <c r="A583" s="367"/>
      <c r="B583" s="367"/>
      <c r="C583" s="367"/>
      <c r="D583" s="367"/>
      <c r="E583" s="367"/>
      <c r="F583" s="367"/>
      <c r="G583" s="367"/>
      <c r="H583" s="367"/>
      <c r="I583" s="367"/>
      <c r="J583" s="367"/>
      <c r="K583" s="367"/>
      <c r="L583" s="367"/>
      <c r="M583" s="367"/>
      <c r="N583" s="367"/>
      <c r="O583" s="367"/>
      <c r="P583" s="367"/>
      <c r="Q583" s="367"/>
      <c r="R583" s="367"/>
      <c r="S583" s="367"/>
      <c r="T583" s="367"/>
      <c r="U583" s="367"/>
      <c r="V583" s="367"/>
      <c r="W583" s="367"/>
      <c r="X583" s="367"/>
      <c r="Y583" s="367"/>
      <c r="Z583" s="367"/>
      <c r="AA583" s="367"/>
      <c r="AB583" s="367"/>
      <c r="AC583" s="367"/>
      <c r="AD583" s="367"/>
      <c r="AE583" s="367"/>
      <c r="AF583" s="367"/>
      <c r="AG583" s="367"/>
      <c r="AH583" s="367"/>
      <c r="AI583" s="367"/>
      <c r="AJ583" s="367"/>
      <c r="AK583" s="367"/>
      <c r="AL583" s="367"/>
    </row>
    <row r="584" spans="1:38" s="366" customFormat="1" x14ac:dyDescent="0.2">
      <c r="A584" s="367"/>
      <c r="B584" s="367"/>
      <c r="C584" s="367"/>
      <c r="D584" s="367"/>
      <c r="E584" s="367"/>
      <c r="F584" s="367"/>
      <c r="G584" s="367"/>
      <c r="H584" s="367"/>
      <c r="I584" s="367"/>
      <c r="J584" s="367"/>
      <c r="K584" s="367"/>
      <c r="L584" s="367"/>
      <c r="M584" s="367"/>
      <c r="N584" s="367"/>
      <c r="O584" s="367"/>
      <c r="P584" s="367"/>
      <c r="Q584" s="367"/>
      <c r="R584" s="367"/>
      <c r="S584" s="367"/>
      <c r="T584" s="367"/>
      <c r="U584" s="367"/>
      <c r="V584" s="367"/>
      <c r="W584" s="367"/>
      <c r="X584" s="367"/>
      <c r="Y584" s="367"/>
      <c r="Z584" s="367"/>
      <c r="AA584" s="367"/>
      <c r="AB584" s="367"/>
      <c r="AC584" s="367"/>
      <c r="AD584" s="367"/>
      <c r="AE584" s="367"/>
      <c r="AF584" s="367"/>
      <c r="AG584" s="367"/>
      <c r="AH584" s="367"/>
      <c r="AI584" s="367"/>
      <c r="AJ584" s="367"/>
      <c r="AK584" s="367"/>
      <c r="AL584" s="367"/>
    </row>
    <row r="585" spans="1:38" s="366" customFormat="1" x14ac:dyDescent="0.2">
      <c r="A585" s="367"/>
      <c r="B585" s="367"/>
      <c r="C585" s="367"/>
      <c r="D585" s="367"/>
      <c r="E585" s="367"/>
      <c r="F585" s="367"/>
      <c r="G585" s="367"/>
      <c r="H585" s="367"/>
      <c r="I585" s="367"/>
      <c r="J585" s="367"/>
      <c r="K585" s="367"/>
      <c r="L585" s="367"/>
      <c r="M585" s="367"/>
      <c r="N585" s="367"/>
      <c r="O585" s="367"/>
      <c r="P585" s="367"/>
      <c r="Q585" s="367"/>
      <c r="R585" s="367"/>
      <c r="S585" s="367"/>
      <c r="T585" s="367"/>
      <c r="U585" s="367"/>
      <c r="V585" s="367"/>
      <c r="W585" s="367"/>
      <c r="X585" s="367"/>
      <c r="Y585" s="367"/>
      <c r="Z585" s="367"/>
      <c r="AA585" s="367"/>
      <c r="AB585" s="367"/>
      <c r="AC585" s="367"/>
      <c r="AD585" s="367"/>
      <c r="AE585" s="367"/>
      <c r="AF585" s="367"/>
      <c r="AG585" s="367"/>
      <c r="AH585" s="367"/>
      <c r="AI585" s="367"/>
      <c r="AJ585" s="367"/>
      <c r="AK585" s="367"/>
      <c r="AL585" s="367"/>
    </row>
    <row r="586" spans="1:38" s="366" customFormat="1" x14ac:dyDescent="0.2">
      <c r="A586" s="367"/>
      <c r="B586" s="367"/>
      <c r="C586" s="367"/>
      <c r="D586" s="367"/>
      <c r="E586" s="367"/>
      <c r="F586" s="367"/>
      <c r="G586" s="367"/>
      <c r="H586" s="367"/>
      <c r="I586" s="367"/>
      <c r="J586" s="367"/>
      <c r="K586" s="367"/>
      <c r="L586" s="367"/>
      <c r="M586" s="367"/>
      <c r="N586" s="367"/>
      <c r="O586" s="367"/>
      <c r="P586" s="367"/>
      <c r="Q586" s="367"/>
      <c r="R586" s="367"/>
      <c r="S586" s="367"/>
      <c r="T586" s="367"/>
      <c r="U586" s="367"/>
      <c r="V586" s="367"/>
      <c r="W586" s="367"/>
      <c r="X586" s="367"/>
      <c r="Y586" s="367"/>
      <c r="Z586" s="367"/>
      <c r="AA586" s="367"/>
      <c r="AB586" s="367"/>
      <c r="AC586" s="367"/>
      <c r="AD586" s="367"/>
      <c r="AE586" s="367"/>
      <c r="AF586" s="367"/>
      <c r="AG586" s="367"/>
      <c r="AH586" s="367"/>
      <c r="AI586" s="367"/>
      <c r="AJ586" s="367"/>
      <c r="AK586" s="367"/>
      <c r="AL586" s="367"/>
    </row>
    <row r="587" spans="1:38" s="366" customFormat="1" x14ac:dyDescent="0.2">
      <c r="A587" s="367"/>
      <c r="B587" s="367"/>
      <c r="C587" s="367"/>
      <c r="D587" s="367"/>
      <c r="E587" s="367"/>
      <c r="F587" s="367"/>
      <c r="G587" s="367"/>
      <c r="H587" s="367"/>
      <c r="I587" s="367"/>
      <c r="J587" s="367"/>
      <c r="K587" s="367"/>
      <c r="L587" s="367"/>
      <c r="M587" s="367"/>
      <c r="N587" s="367"/>
      <c r="O587" s="367"/>
      <c r="P587" s="367"/>
      <c r="Q587" s="367"/>
      <c r="R587" s="367"/>
      <c r="S587" s="367"/>
      <c r="T587" s="367"/>
      <c r="U587" s="367"/>
      <c r="V587" s="367"/>
      <c r="W587" s="367"/>
      <c r="X587" s="367"/>
      <c r="Y587" s="367"/>
      <c r="Z587" s="367"/>
      <c r="AA587" s="367"/>
      <c r="AB587" s="367"/>
      <c r="AC587" s="367"/>
      <c r="AD587" s="367"/>
      <c r="AE587" s="367"/>
      <c r="AF587" s="367"/>
      <c r="AG587" s="367"/>
      <c r="AH587" s="367"/>
      <c r="AI587" s="367"/>
      <c r="AJ587" s="367"/>
      <c r="AK587" s="367"/>
      <c r="AL587" s="367"/>
    </row>
    <row r="588" spans="1:38" s="366" customFormat="1" x14ac:dyDescent="0.2">
      <c r="A588" s="367"/>
      <c r="B588" s="367"/>
      <c r="C588" s="367"/>
      <c r="D588" s="367"/>
      <c r="E588" s="367"/>
      <c r="F588" s="367"/>
      <c r="G588" s="367"/>
      <c r="H588" s="367"/>
      <c r="I588" s="367"/>
      <c r="J588" s="367"/>
      <c r="K588" s="367"/>
      <c r="L588" s="367"/>
      <c r="M588" s="367"/>
      <c r="N588" s="367"/>
      <c r="O588" s="367"/>
      <c r="P588" s="367"/>
      <c r="Q588" s="367"/>
      <c r="R588" s="367"/>
      <c r="S588" s="367"/>
      <c r="T588" s="367"/>
      <c r="U588" s="367"/>
      <c r="V588" s="367"/>
      <c r="W588" s="367"/>
      <c r="X588" s="367"/>
      <c r="Y588" s="367"/>
      <c r="Z588" s="367"/>
      <c r="AA588" s="367"/>
      <c r="AB588" s="367"/>
      <c r="AC588" s="367"/>
      <c r="AD588" s="367"/>
      <c r="AE588" s="367"/>
      <c r="AF588" s="367"/>
      <c r="AG588" s="367"/>
      <c r="AH588" s="367"/>
      <c r="AI588" s="367"/>
      <c r="AJ588" s="367"/>
      <c r="AK588" s="367"/>
      <c r="AL588" s="367"/>
    </row>
    <row r="589" spans="1:38" s="366" customFormat="1" x14ac:dyDescent="0.2">
      <c r="A589" s="367"/>
      <c r="B589" s="367"/>
      <c r="C589" s="367"/>
      <c r="D589" s="367"/>
      <c r="E589" s="367"/>
      <c r="F589" s="367"/>
      <c r="G589" s="367"/>
      <c r="H589" s="367"/>
      <c r="I589" s="367"/>
      <c r="J589" s="367"/>
      <c r="K589" s="367"/>
      <c r="L589" s="367"/>
      <c r="M589" s="367"/>
      <c r="N589" s="367"/>
      <c r="O589" s="367"/>
      <c r="P589" s="367"/>
      <c r="Q589" s="367"/>
      <c r="R589" s="367"/>
      <c r="S589" s="367"/>
      <c r="T589" s="367"/>
      <c r="U589" s="367"/>
      <c r="V589" s="367"/>
      <c r="W589" s="367"/>
      <c r="X589" s="367"/>
      <c r="Y589" s="367"/>
      <c r="Z589" s="367"/>
      <c r="AA589" s="367"/>
      <c r="AB589" s="367"/>
      <c r="AC589" s="367"/>
      <c r="AD589" s="367"/>
      <c r="AE589" s="367"/>
      <c r="AF589" s="367"/>
      <c r="AG589" s="367"/>
      <c r="AH589" s="367"/>
      <c r="AI589" s="367"/>
      <c r="AJ589" s="367"/>
      <c r="AK589" s="367"/>
      <c r="AL589" s="367"/>
    </row>
    <row r="590" spans="1:38" s="366" customFormat="1" x14ac:dyDescent="0.2">
      <c r="A590" s="367"/>
      <c r="B590" s="367"/>
      <c r="C590" s="367"/>
      <c r="D590" s="367"/>
      <c r="E590" s="367"/>
      <c r="F590" s="367"/>
      <c r="G590" s="367"/>
      <c r="H590" s="367"/>
      <c r="I590" s="367"/>
      <c r="J590" s="367"/>
      <c r="K590" s="367"/>
      <c r="L590" s="367"/>
      <c r="M590" s="367"/>
      <c r="N590" s="367"/>
      <c r="O590" s="367"/>
      <c r="P590" s="367"/>
      <c r="Q590" s="367"/>
      <c r="R590" s="367"/>
      <c r="S590" s="367"/>
      <c r="T590" s="367"/>
      <c r="U590" s="367"/>
      <c r="V590" s="367"/>
      <c r="W590" s="367"/>
      <c r="X590" s="367"/>
      <c r="Y590" s="367"/>
      <c r="Z590" s="367"/>
      <c r="AA590" s="367"/>
      <c r="AB590" s="367"/>
      <c r="AC590" s="367"/>
      <c r="AD590" s="367"/>
      <c r="AE590" s="367"/>
      <c r="AF590" s="367"/>
      <c r="AG590" s="367"/>
      <c r="AH590" s="367"/>
      <c r="AI590" s="367"/>
      <c r="AJ590" s="367"/>
      <c r="AK590" s="367"/>
      <c r="AL590" s="367"/>
    </row>
    <row r="591" spans="1:38" s="366" customFormat="1" x14ac:dyDescent="0.2">
      <c r="A591" s="367"/>
      <c r="B591" s="367"/>
      <c r="C591" s="367"/>
      <c r="D591" s="367"/>
      <c r="E591" s="367"/>
      <c r="F591" s="367"/>
      <c r="G591" s="367"/>
      <c r="H591" s="367"/>
      <c r="I591" s="367"/>
      <c r="J591" s="367"/>
      <c r="K591" s="367"/>
      <c r="L591" s="367"/>
      <c r="M591" s="367"/>
      <c r="N591" s="367"/>
      <c r="O591" s="367"/>
      <c r="P591" s="367"/>
      <c r="Q591" s="367"/>
      <c r="R591" s="367"/>
      <c r="S591" s="367"/>
      <c r="T591" s="367"/>
      <c r="U591" s="367"/>
      <c r="V591" s="367"/>
      <c r="W591" s="367"/>
      <c r="X591" s="367"/>
      <c r="Y591" s="367"/>
      <c r="Z591" s="367"/>
      <c r="AA591" s="367"/>
      <c r="AB591" s="367"/>
      <c r="AC591" s="367"/>
      <c r="AD591" s="367"/>
      <c r="AE591" s="367"/>
      <c r="AF591" s="367"/>
      <c r="AG591" s="367"/>
      <c r="AH591" s="367"/>
      <c r="AI591" s="367"/>
      <c r="AJ591" s="367"/>
      <c r="AK591" s="367"/>
      <c r="AL591" s="367"/>
    </row>
    <row r="592" spans="1:38" s="366" customFormat="1" x14ac:dyDescent="0.2">
      <c r="A592" s="367"/>
      <c r="B592" s="367"/>
      <c r="C592" s="367"/>
      <c r="D592" s="367"/>
      <c r="E592" s="367"/>
      <c r="F592" s="367"/>
      <c r="G592" s="367"/>
      <c r="H592" s="367"/>
      <c r="I592" s="367"/>
      <c r="J592" s="367"/>
      <c r="K592" s="367"/>
      <c r="L592" s="367"/>
      <c r="M592" s="367"/>
      <c r="N592" s="367"/>
      <c r="O592" s="367"/>
      <c r="P592" s="367"/>
      <c r="Q592" s="367"/>
      <c r="R592" s="367"/>
      <c r="S592" s="367"/>
      <c r="T592" s="367"/>
      <c r="U592" s="367"/>
      <c r="V592" s="367"/>
      <c r="W592" s="367"/>
      <c r="X592" s="367"/>
      <c r="Y592" s="367"/>
      <c r="Z592" s="367"/>
      <c r="AA592" s="367"/>
      <c r="AB592" s="367"/>
      <c r="AC592" s="367"/>
      <c r="AD592" s="367"/>
      <c r="AE592" s="367"/>
      <c r="AF592" s="367"/>
      <c r="AG592" s="367"/>
      <c r="AH592" s="367"/>
      <c r="AI592" s="367"/>
      <c r="AJ592" s="367"/>
      <c r="AK592" s="367"/>
      <c r="AL592" s="367"/>
    </row>
    <row r="593" spans="1:38" s="366" customFormat="1" x14ac:dyDescent="0.2">
      <c r="A593" s="367"/>
      <c r="B593" s="367"/>
      <c r="C593" s="367"/>
      <c r="D593" s="367"/>
      <c r="E593" s="367"/>
      <c r="F593" s="367"/>
      <c r="G593" s="367"/>
      <c r="H593" s="367"/>
      <c r="I593" s="367"/>
      <c r="J593" s="367"/>
      <c r="K593" s="367"/>
      <c r="L593" s="367"/>
      <c r="M593" s="367"/>
      <c r="N593" s="367"/>
      <c r="O593" s="367"/>
      <c r="P593" s="367"/>
      <c r="Q593" s="367"/>
      <c r="R593" s="367"/>
      <c r="S593" s="367"/>
      <c r="T593" s="367"/>
      <c r="U593" s="367"/>
      <c r="V593" s="367"/>
      <c r="W593" s="367"/>
      <c r="X593" s="367"/>
      <c r="Y593" s="367"/>
      <c r="Z593" s="367"/>
      <c r="AA593" s="367"/>
      <c r="AB593" s="367"/>
      <c r="AC593" s="367"/>
      <c r="AD593" s="367"/>
      <c r="AE593" s="367"/>
      <c r="AF593" s="367"/>
      <c r="AG593" s="367"/>
      <c r="AH593" s="367"/>
      <c r="AI593" s="367"/>
      <c r="AJ593" s="367"/>
      <c r="AK593" s="367"/>
      <c r="AL593" s="367"/>
    </row>
    <row r="594" spans="1:38" s="366" customFormat="1" x14ac:dyDescent="0.2">
      <c r="A594" s="367"/>
      <c r="B594" s="367"/>
      <c r="C594" s="367"/>
      <c r="D594" s="367"/>
      <c r="E594" s="367"/>
      <c r="F594" s="367"/>
      <c r="G594" s="367"/>
      <c r="H594" s="367"/>
      <c r="I594" s="367"/>
      <c r="J594" s="367"/>
      <c r="K594" s="367"/>
      <c r="L594" s="367"/>
      <c r="M594" s="367"/>
      <c r="N594" s="367"/>
      <c r="O594" s="367"/>
      <c r="P594" s="367"/>
      <c r="Q594" s="367"/>
      <c r="R594" s="367"/>
      <c r="S594" s="367"/>
      <c r="T594" s="367"/>
      <c r="U594" s="367"/>
      <c r="V594" s="367"/>
      <c r="W594" s="367"/>
      <c r="X594" s="367"/>
      <c r="Y594" s="367"/>
      <c r="Z594" s="367"/>
      <c r="AA594" s="367"/>
      <c r="AB594" s="367"/>
      <c r="AC594" s="367"/>
      <c r="AD594" s="367"/>
      <c r="AE594" s="367"/>
      <c r="AF594" s="367"/>
      <c r="AG594" s="367"/>
      <c r="AH594" s="367"/>
      <c r="AI594" s="367"/>
      <c r="AJ594" s="367"/>
      <c r="AK594" s="367"/>
      <c r="AL594" s="367"/>
    </row>
    <row r="595" spans="1:38" s="366" customFormat="1" x14ac:dyDescent="0.2">
      <c r="A595" s="367"/>
      <c r="B595" s="367"/>
      <c r="C595" s="367"/>
      <c r="D595" s="367"/>
      <c r="E595" s="367"/>
      <c r="F595" s="367"/>
      <c r="G595" s="367"/>
      <c r="H595" s="367"/>
      <c r="I595" s="367"/>
      <c r="J595" s="367"/>
      <c r="K595" s="367"/>
      <c r="L595" s="367"/>
      <c r="M595" s="367"/>
      <c r="N595" s="367"/>
      <c r="O595" s="367"/>
      <c r="P595" s="367"/>
      <c r="Q595" s="367"/>
      <c r="R595" s="367"/>
      <c r="S595" s="367"/>
      <c r="T595" s="367"/>
      <c r="U595" s="367"/>
      <c r="V595" s="367"/>
      <c r="W595" s="367"/>
      <c r="X595" s="367"/>
      <c r="Y595" s="367"/>
      <c r="Z595" s="367"/>
      <c r="AA595" s="367"/>
      <c r="AB595" s="367"/>
      <c r="AC595" s="367"/>
      <c r="AD595" s="367"/>
      <c r="AE595" s="367"/>
      <c r="AF595" s="367"/>
      <c r="AG595" s="367"/>
      <c r="AH595" s="367"/>
      <c r="AI595" s="367"/>
      <c r="AJ595" s="367"/>
      <c r="AK595" s="367"/>
      <c r="AL595" s="367"/>
    </row>
    <row r="596" spans="1:38" s="366" customFormat="1" x14ac:dyDescent="0.2">
      <c r="A596" s="367"/>
      <c r="B596" s="367"/>
      <c r="C596" s="367"/>
      <c r="D596" s="367"/>
      <c r="E596" s="367"/>
      <c r="F596" s="367"/>
      <c r="G596" s="367"/>
      <c r="H596" s="367"/>
      <c r="I596" s="367"/>
      <c r="J596" s="367"/>
      <c r="K596" s="367"/>
      <c r="L596" s="367"/>
      <c r="M596" s="367"/>
      <c r="N596" s="367"/>
      <c r="O596" s="367"/>
      <c r="P596" s="367"/>
      <c r="Q596" s="367"/>
      <c r="R596" s="367"/>
      <c r="S596" s="367"/>
      <c r="T596" s="367"/>
      <c r="U596" s="367"/>
      <c r="V596" s="367"/>
      <c r="W596" s="367"/>
      <c r="X596" s="367"/>
      <c r="Y596" s="367"/>
      <c r="Z596" s="367"/>
      <c r="AA596" s="367"/>
      <c r="AB596" s="367"/>
      <c r="AC596" s="367"/>
      <c r="AD596" s="367"/>
      <c r="AE596" s="367"/>
      <c r="AF596" s="367"/>
      <c r="AG596" s="367"/>
      <c r="AH596" s="367"/>
      <c r="AI596" s="367"/>
      <c r="AJ596" s="367"/>
      <c r="AK596" s="367"/>
      <c r="AL596" s="367"/>
    </row>
    <row r="597" spans="1:38" s="366" customFormat="1" x14ac:dyDescent="0.2">
      <c r="A597" s="367"/>
      <c r="B597" s="367"/>
      <c r="C597" s="367"/>
      <c r="D597" s="367"/>
      <c r="E597" s="367"/>
      <c r="F597" s="367"/>
      <c r="G597" s="367"/>
      <c r="H597" s="367"/>
      <c r="I597" s="367"/>
      <c r="J597" s="367"/>
      <c r="K597" s="367"/>
      <c r="L597" s="367"/>
      <c r="M597" s="367"/>
      <c r="N597" s="367"/>
      <c r="O597" s="367"/>
      <c r="P597" s="367"/>
      <c r="Q597" s="367"/>
      <c r="R597" s="367"/>
      <c r="S597" s="367"/>
      <c r="T597" s="367"/>
      <c r="U597" s="367"/>
      <c r="V597" s="367"/>
      <c r="W597" s="367"/>
      <c r="X597" s="367"/>
      <c r="Y597" s="367"/>
      <c r="Z597" s="367"/>
      <c r="AA597" s="367"/>
      <c r="AB597" s="367"/>
      <c r="AC597" s="367"/>
      <c r="AD597" s="367"/>
      <c r="AE597" s="367"/>
      <c r="AF597" s="367"/>
      <c r="AG597" s="367"/>
      <c r="AH597" s="367"/>
      <c r="AI597" s="367"/>
      <c r="AJ597" s="367"/>
      <c r="AK597" s="367"/>
      <c r="AL597" s="367"/>
    </row>
    <row r="598" spans="1:38" s="366" customFormat="1" x14ac:dyDescent="0.2">
      <c r="A598" s="367"/>
      <c r="B598" s="367"/>
      <c r="C598" s="367"/>
      <c r="D598" s="367"/>
      <c r="E598" s="367"/>
      <c r="F598" s="367"/>
      <c r="G598" s="367"/>
      <c r="H598" s="367"/>
      <c r="I598" s="367"/>
      <c r="J598" s="367"/>
      <c r="K598" s="367"/>
      <c r="L598" s="367"/>
      <c r="M598" s="367"/>
      <c r="N598" s="367"/>
      <c r="O598" s="367"/>
      <c r="P598" s="367"/>
      <c r="Q598" s="367"/>
      <c r="R598" s="367"/>
      <c r="S598" s="367"/>
      <c r="T598" s="367"/>
      <c r="U598" s="367"/>
      <c r="V598" s="367"/>
      <c r="W598" s="367"/>
      <c r="X598" s="367"/>
      <c r="Y598" s="367"/>
      <c r="Z598" s="367"/>
      <c r="AA598" s="367"/>
      <c r="AB598" s="367"/>
      <c r="AC598" s="367"/>
      <c r="AD598" s="367"/>
      <c r="AE598" s="367"/>
      <c r="AF598" s="367"/>
      <c r="AG598" s="367"/>
      <c r="AH598" s="367"/>
      <c r="AI598" s="367"/>
      <c r="AJ598" s="367"/>
      <c r="AK598" s="367"/>
      <c r="AL598" s="367"/>
    </row>
    <row r="599" spans="1:38" s="366" customFormat="1" x14ac:dyDescent="0.2">
      <c r="A599" s="367"/>
      <c r="B599" s="367"/>
      <c r="C599" s="367"/>
      <c r="D599" s="367"/>
      <c r="E599" s="367"/>
      <c r="F599" s="367"/>
      <c r="G599" s="367"/>
      <c r="H599" s="367"/>
      <c r="I599" s="367"/>
      <c r="J599" s="367"/>
      <c r="K599" s="367"/>
      <c r="L599" s="367"/>
      <c r="M599" s="367"/>
      <c r="N599" s="367"/>
      <c r="O599" s="367"/>
      <c r="P599" s="367"/>
      <c r="Q599" s="367"/>
      <c r="R599" s="367"/>
      <c r="S599" s="367"/>
      <c r="T599" s="367"/>
      <c r="U599" s="367"/>
      <c r="V599" s="367"/>
      <c r="W599" s="367"/>
      <c r="X599" s="367"/>
      <c r="Y599" s="367"/>
      <c r="Z599" s="367"/>
      <c r="AA599" s="367"/>
      <c r="AB599" s="367"/>
      <c r="AC599" s="367"/>
      <c r="AD599" s="367"/>
      <c r="AE599" s="367"/>
      <c r="AF599" s="367"/>
      <c r="AG599" s="367"/>
      <c r="AH599" s="367"/>
      <c r="AI599" s="367"/>
      <c r="AJ599" s="367"/>
      <c r="AK599" s="367"/>
      <c r="AL599" s="367"/>
    </row>
    <row r="600" spans="1:38" s="366" customFormat="1" x14ac:dyDescent="0.2">
      <c r="A600" s="367"/>
      <c r="B600" s="367"/>
      <c r="C600" s="367"/>
      <c r="D600" s="367"/>
      <c r="E600" s="367"/>
      <c r="F600" s="367"/>
      <c r="G600" s="367"/>
      <c r="H600" s="367"/>
      <c r="I600" s="367"/>
      <c r="J600" s="367"/>
      <c r="K600" s="367"/>
      <c r="L600" s="367"/>
      <c r="M600" s="367"/>
      <c r="N600" s="367"/>
      <c r="O600" s="367"/>
      <c r="P600" s="367"/>
      <c r="Q600" s="367"/>
      <c r="R600" s="367"/>
      <c r="S600" s="367"/>
      <c r="T600" s="367"/>
      <c r="U600" s="367"/>
      <c r="V600" s="367"/>
      <c r="W600" s="367"/>
      <c r="X600" s="367"/>
      <c r="Y600" s="367"/>
      <c r="Z600" s="367"/>
      <c r="AA600" s="367"/>
      <c r="AB600" s="367"/>
      <c r="AC600" s="367"/>
      <c r="AD600" s="367"/>
      <c r="AE600" s="367"/>
      <c r="AF600" s="367"/>
      <c r="AG600" s="367"/>
      <c r="AH600" s="367"/>
      <c r="AI600" s="367"/>
      <c r="AJ600" s="367"/>
      <c r="AK600" s="367"/>
      <c r="AL600" s="367"/>
    </row>
    <row r="601" spans="1:38" s="366" customFormat="1" x14ac:dyDescent="0.2">
      <c r="A601" s="367"/>
      <c r="B601" s="367"/>
      <c r="C601" s="367"/>
      <c r="D601" s="367"/>
      <c r="E601" s="367"/>
      <c r="F601" s="367"/>
      <c r="G601" s="367"/>
      <c r="H601" s="367"/>
      <c r="I601" s="367"/>
      <c r="J601" s="367"/>
      <c r="K601" s="367"/>
      <c r="L601" s="367"/>
      <c r="M601" s="367"/>
      <c r="N601" s="367"/>
      <c r="O601" s="367"/>
      <c r="P601" s="367"/>
      <c r="Q601" s="367"/>
      <c r="R601" s="367"/>
      <c r="S601" s="367"/>
      <c r="T601" s="367"/>
      <c r="U601" s="367"/>
      <c r="V601" s="367"/>
      <c r="W601" s="367"/>
      <c r="X601" s="367"/>
      <c r="Y601" s="367"/>
      <c r="Z601" s="367"/>
      <c r="AA601" s="367"/>
      <c r="AB601" s="367"/>
      <c r="AC601" s="367"/>
      <c r="AD601" s="367"/>
      <c r="AE601" s="367"/>
      <c r="AF601" s="367"/>
      <c r="AG601" s="367"/>
      <c r="AH601" s="367"/>
      <c r="AI601" s="367"/>
      <c r="AJ601" s="367"/>
      <c r="AK601" s="367"/>
      <c r="AL601" s="367"/>
    </row>
    <row r="602" spans="1:38" s="366" customFormat="1" x14ac:dyDescent="0.2">
      <c r="A602" s="367"/>
      <c r="B602" s="367"/>
      <c r="C602" s="367"/>
      <c r="D602" s="367"/>
      <c r="E602" s="367"/>
      <c r="F602" s="367"/>
      <c r="G602" s="367"/>
      <c r="H602" s="367"/>
      <c r="I602" s="367"/>
      <c r="J602" s="367"/>
      <c r="K602" s="367"/>
      <c r="L602" s="367"/>
      <c r="M602" s="367"/>
      <c r="N602" s="367"/>
      <c r="O602" s="367"/>
      <c r="P602" s="367"/>
      <c r="Q602" s="367"/>
      <c r="R602" s="367"/>
      <c r="S602" s="367"/>
      <c r="T602" s="367"/>
      <c r="U602" s="367"/>
      <c r="V602" s="367"/>
      <c r="W602" s="367"/>
      <c r="X602" s="367"/>
      <c r="Y602" s="367"/>
      <c r="Z602" s="367"/>
      <c r="AA602" s="367"/>
      <c r="AB602" s="367"/>
      <c r="AC602" s="367"/>
      <c r="AD602" s="367"/>
      <c r="AE602" s="367"/>
      <c r="AF602" s="367"/>
      <c r="AG602" s="367"/>
      <c r="AH602" s="367"/>
      <c r="AI602" s="367"/>
      <c r="AJ602" s="367"/>
      <c r="AK602" s="367"/>
      <c r="AL602" s="367"/>
    </row>
    <row r="603" spans="1:38" s="366" customFormat="1" x14ac:dyDescent="0.2">
      <c r="A603" s="367"/>
      <c r="B603" s="367"/>
      <c r="C603" s="367"/>
      <c r="D603" s="367"/>
      <c r="E603" s="367"/>
      <c r="F603" s="367"/>
      <c r="G603" s="367"/>
      <c r="H603" s="367"/>
      <c r="I603" s="367"/>
      <c r="J603" s="367"/>
      <c r="K603" s="367"/>
      <c r="L603" s="367"/>
      <c r="M603" s="367"/>
      <c r="N603" s="367"/>
      <c r="O603" s="367"/>
      <c r="P603" s="367"/>
      <c r="Q603" s="367"/>
      <c r="R603" s="367"/>
      <c r="S603" s="367"/>
      <c r="T603" s="367"/>
      <c r="U603" s="367"/>
      <c r="V603" s="367"/>
      <c r="W603" s="367"/>
      <c r="X603" s="367"/>
      <c r="Y603" s="367"/>
      <c r="Z603" s="367"/>
      <c r="AA603" s="367"/>
      <c r="AB603" s="367"/>
      <c r="AC603" s="367"/>
      <c r="AD603" s="367"/>
      <c r="AE603" s="367"/>
      <c r="AF603" s="367"/>
      <c r="AG603" s="367"/>
      <c r="AH603" s="367"/>
      <c r="AI603" s="367"/>
      <c r="AJ603" s="367"/>
      <c r="AK603" s="367"/>
      <c r="AL603" s="367"/>
    </row>
    <row r="604" spans="1:38" s="366" customFormat="1" x14ac:dyDescent="0.2">
      <c r="A604" s="367"/>
      <c r="B604" s="367"/>
      <c r="C604" s="367"/>
      <c r="D604" s="367"/>
      <c r="E604" s="367"/>
      <c r="F604" s="367"/>
      <c r="G604" s="367"/>
      <c r="H604" s="367"/>
      <c r="I604" s="367"/>
      <c r="J604" s="367"/>
      <c r="K604" s="367"/>
      <c r="L604" s="367"/>
      <c r="M604" s="367"/>
      <c r="N604" s="367"/>
      <c r="O604" s="367"/>
      <c r="P604" s="367"/>
      <c r="Q604" s="367"/>
      <c r="R604" s="367"/>
      <c r="S604" s="367"/>
      <c r="T604" s="367"/>
      <c r="U604" s="367"/>
      <c r="V604" s="367"/>
      <c r="W604" s="367"/>
      <c r="X604" s="367"/>
      <c r="Y604" s="367"/>
      <c r="Z604" s="367"/>
      <c r="AA604" s="367"/>
      <c r="AB604" s="367"/>
      <c r="AC604" s="367"/>
      <c r="AD604" s="367"/>
      <c r="AE604" s="367"/>
      <c r="AF604" s="367"/>
      <c r="AG604" s="367"/>
      <c r="AH604" s="367"/>
      <c r="AI604" s="367"/>
      <c r="AJ604" s="367"/>
      <c r="AK604" s="367"/>
      <c r="AL604" s="367"/>
    </row>
    <row r="605" spans="1:38" s="366" customFormat="1" x14ac:dyDescent="0.2">
      <c r="A605" s="367"/>
      <c r="B605" s="367"/>
      <c r="C605" s="367"/>
      <c r="D605" s="367"/>
      <c r="E605" s="367"/>
      <c r="F605" s="367"/>
      <c r="G605" s="367"/>
      <c r="H605" s="367"/>
      <c r="I605" s="367"/>
      <c r="J605" s="367"/>
      <c r="K605" s="367"/>
      <c r="L605" s="367"/>
      <c r="M605" s="367"/>
      <c r="N605" s="367"/>
      <c r="O605" s="367"/>
      <c r="P605" s="367"/>
      <c r="Q605" s="367"/>
      <c r="R605" s="367"/>
      <c r="S605" s="367"/>
      <c r="T605" s="367"/>
      <c r="U605" s="367"/>
      <c r="V605" s="367"/>
      <c r="W605" s="367"/>
      <c r="X605" s="367"/>
      <c r="Y605" s="367"/>
      <c r="Z605" s="367"/>
      <c r="AA605" s="367"/>
      <c r="AB605" s="367"/>
      <c r="AC605" s="367"/>
      <c r="AD605" s="367"/>
      <c r="AE605" s="367"/>
      <c r="AF605" s="367"/>
      <c r="AG605" s="367"/>
      <c r="AH605" s="367"/>
      <c r="AI605" s="367"/>
      <c r="AJ605" s="367"/>
      <c r="AK605" s="367"/>
      <c r="AL605" s="367"/>
    </row>
    <row r="606" spans="1:38" s="366" customFormat="1" x14ac:dyDescent="0.2">
      <c r="A606" s="367"/>
      <c r="B606" s="367"/>
      <c r="C606" s="367"/>
      <c r="D606" s="367"/>
      <c r="E606" s="367"/>
      <c r="F606" s="367"/>
      <c r="G606" s="367"/>
      <c r="H606" s="367"/>
      <c r="I606" s="367"/>
      <c r="J606" s="367"/>
      <c r="K606" s="367"/>
      <c r="L606" s="367"/>
      <c r="M606" s="367"/>
      <c r="N606" s="367"/>
      <c r="O606" s="367"/>
      <c r="P606" s="367"/>
      <c r="Q606" s="367"/>
      <c r="R606" s="367"/>
      <c r="S606" s="367"/>
      <c r="T606" s="367"/>
      <c r="U606" s="367"/>
      <c r="V606" s="367"/>
      <c r="W606" s="367"/>
      <c r="X606" s="367"/>
      <c r="Y606" s="367"/>
      <c r="Z606" s="367"/>
      <c r="AA606" s="367"/>
      <c r="AB606" s="367"/>
      <c r="AC606" s="367"/>
      <c r="AD606" s="367"/>
      <c r="AE606" s="367"/>
      <c r="AF606" s="367"/>
      <c r="AG606" s="367"/>
      <c r="AH606" s="367"/>
      <c r="AI606" s="367"/>
      <c r="AJ606" s="367"/>
      <c r="AK606" s="367"/>
      <c r="AL606" s="367"/>
    </row>
    <row r="607" spans="1:38" s="366" customFormat="1" x14ac:dyDescent="0.2">
      <c r="A607" s="367"/>
      <c r="B607" s="367"/>
      <c r="C607" s="367"/>
      <c r="D607" s="367"/>
      <c r="E607" s="367"/>
      <c r="F607" s="367"/>
      <c r="G607" s="367"/>
      <c r="H607" s="367"/>
      <c r="I607" s="367"/>
      <c r="J607" s="367"/>
      <c r="K607" s="367"/>
      <c r="L607" s="367"/>
      <c r="M607" s="367"/>
      <c r="N607" s="367"/>
      <c r="O607" s="367"/>
      <c r="P607" s="367"/>
      <c r="Q607" s="367"/>
      <c r="R607" s="367"/>
      <c r="S607" s="367"/>
      <c r="T607" s="367"/>
      <c r="U607" s="367"/>
      <c r="V607" s="367"/>
      <c r="W607" s="367"/>
      <c r="X607" s="367"/>
      <c r="Y607" s="367"/>
      <c r="Z607" s="367"/>
      <c r="AA607" s="367"/>
      <c r="AB607" s="367"/>
      <c r="AC607" s="367"/>
      <c r="AD607" s="367"/>
      <c r="AE607" s="367"/>
      <c r="AF607" s="367"/>
      <c r="AG607" s="367"/>
      <c r="AH607" s="367"/>
      <c r="AI607" s="367"/>
      <c r="AJ607" s="367"/>
      <c r="AK607" s="367"/>
      <c r="AL607" s="367"/>
    </row>
    <row r="608" spans="1:38" s="366" customFormat="1" x14ac:dyDescent="0.2">
      <c r="A608" s="367"/>
      <c r="B608" s="367"/>
      <c r="C608" s="367"/>
      <c r="D608" s="367"/>
      <c r="E608" s="367"/>
      <c r="F608" s="367"/>
      <c r="G608" s="367"/>
      <c r="H608" s="367"/>
      <c r="I608" s="367"/>
      <c r="J608" s="367"/>
      <c r="K608" s="367"/>
      <c r="L608" s="367"/>
      <c r="M608" s="367"/>
      <c r="N608" s="367"/>
      <c r="O608" s="367"/>
      <c r="P608" s="367"/>
      <c r="Q608" s="367"/>
      <c r="R608" s="367"/>
      <c r="S608" s="367"/>
      <c r="T608" s="367"/>
      <c r="U608" s="367"/>
      <c r="V608" s="367"/>
      <c r="W608" s="367"/>
      <c r="X608" s="367"/>
      <c r="Y608" s="367"/>
      <c r="Z608" s="367"/>
      <c r="AA608" s="367"/>
      <c r="AB608" s="367"/>
      <c r="AC608" s="367"/>
      <c r="AD608" s="367"/>
      <c r="AE608" s="367"/>
      <c r="AF608" s="367"/>
      <c r="AG608" s="367"/>
      <c r="AH608" s="367"/>
      <c r="AI608" s="367"/>
      <c r="AJ608" s="367"/>
      <c r="AK608" s="367"/>
      <c r="AL608" s="367"/>
    </row>
    <row r="609" spans="1:38" s="366" customFormat="1" x14ac:dyDescent="0.2">
      <c r="A609" s="367"/>
      <c r="B609" s="367"/>
      <c r="C609" s="367"/>
      <c r="D609" s="367"/>
      <c r="E609" s="367"/>
      <c r="F609" s="367"/>
      <c r="G609" s="367"/>
      <c r="H609" s="367"/>
      <c r="I609" s="367"/>
      <c r="J609" s="367"/>
      <c r="K609" s="367"/>
      <c r="L609" s="367"/>
      <c r="M609" s="367"/>
      <c r="N609" s="367"/>
      <c r="O609" s="367"/>
      <c r="P609" s="367"/>
      <c r="Q609" s="367"/>
      <c r="R609" s="367"/>
      <c r="S609" s="367"/>
      <c r="T609" s="367"/>
      <c r="U609" s="367"/>
      <c r="V609" s="367"/>
      <c r="W609" s="367"/>
      <c r="X609" s="367"/>
      <c r="Y609" s="367"/>
      <c r="Z609" s="367"/>
      <c r="AA609" s="367"/>
      <c r="AB609" s="367"/>
      <c r="AC609" s="367"/>
      <c r="AD609" s="367"/>
      <c r="AE609" s="367"/>
      <c r="AF609" s="367"/>
      <c r="AG609" s="367"/>
      <c r="AH609" s="367"/>
      <c r="AI609" s="367"/>
      <c r="AJ609" s="367"/>
      <c r="AK609" s="367"/>
      <c r="AL609" s="367"/>
    </row>
    <row r="610" spans="1:38" s="366" customFormat="1" x14ac:dyDescent="0.2">
      <c r="A610" s="367"/>
      <c r="B610" s="367"/>
      <c r="C610" s="367"/>
      <c r="D610" s="367"/>
      <c r="E610" s="367"/>
      <c r="F610" s="367"/>
      <c r="G610" s="367"/>
      <c r="H610" s="367"/>
      <c r="I610" s="367"/>
      <c r="J610" s="367"/>
      <c r="K610" s="367"/>
      <c r="L610" s="367"/>
      <c r="M610" s="367"/>
      <c r="N610" s="367"/>
      <c r="O610" s="367"/>
      <c r="P610" s="367"/>
      <c r="Q610" s="367"/>
      <c r="R610" s="367"/>
      <c r="S610" s="367"/>
      <c r="T610" s="367"/>
      <c r="U610" s="367"/>
      <c r="V610" s="367"/>
      <c r="W610" s="367"/>
      <c r="X610" s="367"/>
      <c r="Y610" s="367"/>
      <c r="Z610" s="367"/>
      <c r="AA610" s="367"/>
      <c r="AB610" s="367"/>
      <c r="AC610" s="367"/>
      <c r="AD610" s="367"/>
      <c r="AE610" s="367"/>
      <c r="AF610" s="367"/>
      <c r="AG610" s="367"/>
      <c r="AH610" s="367"/>
      <c r="AI610" s="367"/>
      <c r="AJ610" s="367"/>
      <c r="AK610" s="367"/>
      <c r="AL610" s="367"/>
    </row>
    <row r="611" spans="1:38" s="366" customFormat="1" x14ac:dyDescent="0.2">
      <c r="A611" s="367"/>
      <c r="B611" s="367"/>
      <c r="C611" s="367"/>
      <c r="D611" s="367"/>
      <c r="E611" s="367"/>
      <c r="F611" s="367"/>
      <c r="G611" s="367"/>
      <c r="H611" s="367"/>
      <c r="I611" s="367"/>
      <c r="J611" s="367"/>
      <c r="K611" s="367"/>
      <c r="L611" s="367"/>
      <c r="M611" s="367"/>
      <c r="N611" s="367"/>
      <c r="O611" s="367"/>
      <c r="P611" s="367"/>
      <c r="Q611" s="367"/>
      <c r="R611" s="367"/>
      <c r="S611" s="367"/>
      <c r="T611" s="367"/>
      <c r="U611" s="367"/>
      <c r="V611" s="367"/>
      <c r="W611" s="367"/>
      <c r="X611" s="367"/>
      <c r="Y611" s="367"/>
      <c r="Z611" s="367"/>
      <c r="AA611" s="367"/>
      <c r="AB611" s="367"/>
      <c r="AC611" s="367"/>
      <c r="AD611" s="367"/>
      <c r="AE611" s="367"/>
      <c r="AF611" s="367"/>
      <c r="AG611" s="367"/>
      <c r="AH611" s="367"/>
      <c r="AI611" s="367"/>
      <c r="AJ611" s="367"/>
      <c r="AK611" s="367"/>
      <c r="AL611" s="367"/>
    </row>
    <row r="612" spans="1:38" s="366" customFormat="1" x14ac:dyDescent="0.2">
      <c r="A612" s="367"/>
      <c r="B612" s="367"/>
      <c r="C612" s="367"/>
      <c r="D612" s="367"/>
      <c r="E612" s="367"/>
      <c r="F612" s="367"/>
      <c r="G612" s="367"/>
      <c r="H612" s="367"/>
      <c r="I612" s="367"/>
      <c r="J612" s="367"/>
      <c r="K612" s="367"/>
      <c r="L612" s="367"/>
      <c r="M612" s="367"/>
      <c r="N612" s="367"/>
      <c r="O612" s="367"/>
      <c r="P612" s="367"/>
      <c r="Q612" s="367"/>
      <c r="R612" s="367"/>
      <c r="S612" s="367"/>
      <c r="T612" s="367"/>
      <c r="U612" s="367"/>
      <c r="V612" s="367"/>
      <c r="W612" s="367"/>
      <c r="X612" s="367"/>
      <c r="Y612" s="367"/>
      <c r="Z612" s="367"/>
      <c r="AA612" s="367"/>
      <c r="AB612" s="367"/>
      <c r="AC612" s="367"/>
      <c r="AD612" s="367"/>
      <c r="AE612" s="367"/>
      <c r="AF612" s="367"/>
      <c r="AG612" s="367"/>
      <c r="AH612" s="367"/>
      <c r="AI612" s="367"/>
      <c r="AJ612" s="367"/>
      <c r="AK612" s="367"/>
      <c r="AL612" s="367"/>
    </row>
    <row r="613" spans="1:38" s="366" customFormat="1" x14ac:dyDescent="0.2">
      <c r="A613" s="367"/>
      <c r="B613" s="367"/>
      <c r="C613" s="367"/>
      <c r="D613" s="367"/>
      <c r="E613" s="367"/>
      <c r="F613" s="367"/>
      <c r="G613" s="367"/>
      <c r="H613" s="367"/>
      <c r="I613" s="367"/>
      <c r="J613" s="367"/>
      <c r="K613" s="367"/>
      <c r="L613" s="367"/>
      <c r="M613" s="367"/>
      <c r="N613" s="367"/>
      <c r="O613" s="367"/>
      <c r="P613" s="367"/>
      <c r="Q613" s="367"/>
      <c r="R613" s="367"/>
      <c r="S613" s="367"/>
      <c r="T613" s="367"/>
      <c r="U613" s="367"/>
      <c r="V613" s="367"/>
      <c r="W613" s="367"/>
      <c r="X613" s="367"/>
      <c r="Y613" s="367"/>
      <c r="Z613" s="367"/>
      <c r="AA613" s="367"/>
      <c r="AB613" s="367"/>
      <c r="AC613" s="367"/>
      <c r="AD613" s="367"/>
      <c r="AE613" s="367"/>
      <c r="AF613" s="367"/>
      <c r="AG613" s="367"/>
      <c r="AH613" s="367"/>
      <c r="AI613" s="367"/>
      <c r="AJ613" s="367"/>
      <c r="AK613" s="367"/>
      <c r="AL613" s="367"/>
    </row>
    <row r="614" spans="1:38" s="366" customFormat="1" x14ac:dyDescent="0.2">
      <c r="A614" s="367"/>
      <c r="B614" s="367"/>
      <c r="C614" s="367"/>
      <c r="D614" s="367"/>
      <c r="E614" s="367"/>
      <c r="F614" s="367"/>
      <c r="G614" s="367"/>
      <c r="H614" s="367"/>
      <c r="I614" s="367"/>
      <c r="J614" s="367"/>
      <c r="K614" s="367"/>
      <c r="L614" s="367"/>
      <c r="M614" s="367"/>
      <c r="N614" s="367"/>
      <c r="O614" s="367"/>
      <c r="P614" s="367"/>
      <c r="Q614" s="367"/>
      <c r="R614" s="367"/>
      <c r="S614" s="367"/>
      <c r="T614" s="367"/>
      <c r="U614" s="367"/>
      <c r="V614" s="367"/>
      <c r="W614" s="367"/>
      <c r="X614" s="367"/>
      <c r="Y614" s="367"/>
      <c r="Z614" s="367"/>
      <c r="AA614" s="367"/>
      <c r="AB614" s="367"/>
      <c r="AC614" s="367"/>
      <c r="AD614" s="367"/>
      <c r="AE614" s="367"/>
      <c r="AF614" s="367"/>
      <c r="AG614" s="367"/>
      <c r="AH614" s="367"/>
      <c r="AI614" s="367"/>
      <c r="AJ614" s="367"/>
      <c r="AK614" s="367"/>
      <c r="AL614" s="367"/>
    </row>
    <row r="615" spans="1:38" s="366" customFormat="1" x14ac:dyDescent="0.2">
      <c r="A615" s="367"/>
      <c r="B615" s="367"/>
      <c r="C615" s="367"/>
      <c r="D615" s="367"/>
      <c r="E615" s="367"/>
      <c r="F615" s="367"/>
      <c r="G615" s="367"/>
      <c r="H615" s="367"/>
      <c r="I615" s="367"/>
      <c r="J615" s="367"/>
      <c r="K615" s="367"/>
      <c r="L615" s="367"/>
      <c r="M615" s="367"/>
      <c r="N615" s="367"/>
      <c r="O615" s="367"/>
      <c r="P615" s="367"/>
      <c r="Q615" s="367"/>
      <c r="R615" s="367"/>
      <c r="S615" s="367"/>
      <c r="T615" s="367"/>
      <c r="U615" s="367"/>
      <c r="V615" s="367"/>
      <c r="W615" s="367"/>
      <c r="X615" s="367"/>
      <c r="Y615" s="367"/>
      <c r="Z615" s="367"/>
      <c r="AA615" s="367"/>
      <c r="AB615" s="367"/>
      <c r="AC615" s="367"/>
      <c r="AD615" s="367"/>
      <c r="AE615" s="367"/>
      <c r="AF615" s="367"/>
      <c r="AG615" s="367"/>
      <c r="AH615" s="367"/>
      <c r="AI615" s="367"/>
      <c r="AJ615" s="367"/>
      <c r="AK615" s="367"/>
      <c r="AL615" s="367"/>
    </row>
    <row r="616" spans="1:38" s="366" customFormat="1" x14ac:dyDescent="0.2">
      <c r="A616" s="367"/>
      <c r="B616" s="367"/>
      <c r="C616" s="367"/>
      <c r="D616" s="367"/>
      <c r="E616" s="367"/>
      <c r="F616" s="367"/>
      <c r="G616" s="367"/>
      <c r="H616" s="367"/>
      <c r="I616" s="367"/>
      <c r="J616" s="367"/>
      <c r="K616" s="367"/>
      <c r="L616" s="367"/>
      <c r="M616" s="367"/>
      <c r="N616" s="367"/>
      <c r="O616" s="367"/>
      <c r="P616" s="367"/>
      <c r="Q616" s="367"/>
      <c r="R616" s="367"/>
      <c r="S616" s="367"/>
      <c r="T616" s="367"/>
      <c r="U616" s="367"/>
      <c r="V616" s="367"/>
      <c r="W616" s="367"/>
      <c r="X616" s="367"/>
      <c r="Y616" s="367"/>
      <c r="Z616" s="367"/>
      <c r="AA616" s="367"/>
      <c r="AB616" s="367"/>
      <c r="AC616" s="367"/>
      <c r="AD616" s="367"/>
      <c r="AE616" s="367"/>
      <c r="AF616" s="367"/>
      <c r="AG616" s="367"/>
      <c r="AH616" s="367"/>
      <c r="AI616" s="367"/>
      <c r="AJ616" s="367"/>
      <c r="AK616" s="367"/>
      <c r="AL616" s="367"/>
    </row>
    <row r="617" spans="1:38" s="366" customFormat="1" x14ac:dyDescent="0.2">
      <c r="A617" s="367"/>
      <c r="B617" s="367"/>
      <c r="C617" s="367"/>
      <c r="D617" s="367"/>
      <c r="E617" s="367"/>
      <c r="F617" s="367"/>
      <c r="G617" s="367"/>
      <c r="H617" s="367"/>
      <c r="I617" s="367"/>
      <c r="J617" s="367"/>
      <c r="K617" s="367"/>
      <c r="L617" s="367"/>
      <c r="M617" s="367"/>
      <c r="N617" s="367"/>
      <c r="O617" s="367"/>
      <c r="P617" s="367"/>
      <c r="Q617" s="367"/>
      <c r="R617" s="367"/>
      <c r="S617" s="367"/>
      <c r="T617" s="367"/>
      <c r="U617" s="367"/>
      <c r="V617" s="367"/>
      <c r="W617" s="367"/>
      <c r="X617" s="367"/>
      <c r="Y617" s="367"/>
      <c r="Z617" s="367"/>
      <c r="AA617" s="367"/>
      <c r="AB617" s="367"/>
      <c r="AC617" s="367"/>
      <c r="AD617" s="367"/>
      <c r="AE617" s="367"/>
      <c r="AF617" s="367"/>
      <c r="AG617" s="367"/>
      <c r="AH617" s="367"/>
      <c r="AI617" s="367"/>
      <c r="AJ617" s="367"/>
      <c r="AK617" s="367"/>
      <c r="AL617" s="367"/>
    </row>
    <row r="618" spans="1:38" s="366" customFormat="1" x14ac:dyDescent="0.2">
      <c r="A618" s="367"/>
      <c r="B618" s="367"/>
      <c r="C618" s="367"/>
      <c r="D618" s="367"/>
      <c r="E618" s="367"/>
      <c r="F618" s="367"/>
      <c r="G618" s="367"/>
      <c r="H618" s="367"/>
      <c r="I618" s="367"/>
      <c r="J618" s="367"/>
      <c r="K618" s="367"/>
      <c r="L618" s="367"/>
      <c r="M618" s="367"/>
      <c r="N618" s="367"/>
      <c r="O618" s="367"/>
      <c r="P618" s="367"/>
      <c r="Q618" s="367"/>
      <c r="R618" s="367"/>
      <c r="S618" s="367"/>
      <c r="T618" s="367"/>
      <c r="U618" s="367"/>
      <c r="V618" s="367"/>
      <c r="W618" s="367"/>
      <c r="X618" s="367"/>
      <c r="Y618" s="367"/>
      <c r="Z618" s="367"/>
      <c r="AA618" s="367"/>
      <c r="AB618" s="367"/>
      <c r="AC618" s="367"/>
      <c r="AD618" s="367"/>
      <c r="AE618" s="367"/>
      <c r="AF618" s="367"/>
      <c r="AG618" s="367"/>
      <c r="AH618" s="367"/>
      <c r="AI618" s="367"/>
      <c r="AJ618" s="367"/>
      <c r="AK618" s="367"/>
      <c r="AL618" s="367"/>
    </row>
    <row r="619" spans="1:38" s="366" customFormat="1" x14ac:dyDescent="0.2">
      <c r="A619" s="367"/>
      <c r="B619" s="367"/>
      <c r="C619" s="367"/>
      <c r="D619" s="367"/>
      <c r="E619" s="367"/>
      <c r="F619" s="367"/>
      <c r="G619" s="367"/>
      <c r="H619" s="367"/>
      <c r="I619" s="367"/>
      <c r="J619" s="367"/>
      <c r="K619" s="367"/>
      <c r="L619" s="367"/>
      <c r="M619" s="367"/>
      <c r="N619" s="367"/>
      <c r="O619" s="367"/>
      <c r="P619" s="367"/>
      <c r="Q619" s="367"/>
      <c r="R619" s="367"/>
      <c r="S619" s="367"/>
      <c r="T619" s="367"/>
      <c r="U619" s="367"/>
      <c r="V619" s="367"/>
      <c r="W619" s="367"/>
      <c r="X619" s="367"/>
      <c r="Y619" s="367"/>
      <c r="Z619" s="367"/>
      <c r="AA619" s="367"/>
      <c r="AB619" s="367"/>
      <c r="AC619" s="367"/>
      <c r="AD619" s="367"/>
      <c r="AE619" s="367"/>
      <c r="AF619" s="367"/>
      <c r="AG619" s="367"/>
      <c r="AH619" s="367"/>
      <c r="AI619" s="367"/>
      <c r="AJ619" s="367"/>
      <c r="AK619" s="367"/>
      <c r="AL619" s="367"/>
    </row>
    <row r="620" spans="1:38" s="366" customFormat="1" x14ac:dyDescent="0.2">
      <c r="A620" s="367"/>
      <c r="B620" s="367"/>
      <c r="C620" s="367"/>
      <c r="D620" s="367"/>
      <c r="E620" s="367"/>
      <c r="F620" s="367"/>
      <c r="G620" s="367"/>
      <c r="H620" s="367"/>
      <c r="I620" s="367"/>
      <c r="J620" s="367"/>
      <c r="K620" s="367"/>
      <c r="L620" s="367"/>
      <c r="M620" s="367"/>
      <c r="N620" s="367"/>
      <c r="O620" s="367"/>
      <c r="P620" s="367"/>
      <c r="Q620" s="367"/>
      <c r="R620" s="367"/>
      <c r="S620" s="367"/>
      <c r="T620" s="367"/>
      <c r="U620" s="367"/>
      <c r="V620" s="367"/>
      <c r="W620" s="367"/>
      <c r="X620" s="367"/>
      <c r="Y620" s="367"/>
      <c r="Z620" s="367"/>
      <c r="AA620" s="367"/>
      <c r="AB620" s="367"/>
      <c r="AC620" s="367"/>
      <c r="AD620" s="367"/>
      <c r="AE620" s="367"/>
      <c r="AF620" s="367"/>
      <c r="AG620" s="367"/>
      <c r="AH620" s="367"/>
      <c r="AI620" s="367"/>
      <c r="AJ620" s="367"/>
      <c r="AK620" s="367"/>
      <c r="AL620" s="367"/>
    </row>
    <row r="621" spans="1:38" s="366" customFormat="1" x14ac:dyDescent="0.2">
      <c r="A621" s="367"/>
      <c r="B621" s="367"/>
      <c r="C621" s="367"/>
      <c r="D621" s="367"/>
      <c r="E621" s="367"/>
      <c r="F621" s="367"/>
      <c r="G621" s="367"/>
      <c r="H621" s="367"/>
      <c r="I621" s="367"/>
      <c r="J621" s="367"/>
      <c r="K621" s="367"/>
      <c r="L621" s="367"/>
      <c r="M621" s="367"/>
      <c r="N621" s="367"/>
      <c r="O621" s="367"/>
      <c r="P621" s="367"/>
      <c r="Q621" s="367"/>
      <c r="R621" s="367"/>
      <c r="S621" s="367"/>
      <c r="T621" s="367"/>
      <c r="U621" s="367"/>
      <c r="V621" s="367"/>
      <c r="W621" s="367"/>
      <c r="X621" s="367"/>
      <c r="Y621" s="367"/>
      <c r="Z621" s="367"/>
      <c r="AA621" s="367"/>
      <c r="AB621" s="367"/>
      <c r="AC621" s="367"/>
      <c r="AD621" s="367"/>
      <c r="AE621" s="367"/>
      <c r="AF621" s="367"/>
      <c r="AG621" s="367"/>
      <c r="AH621" s="367"/>
      <c r="AI621" s="367"/>
      <c r="AJ621" s="367"/>
      <c r="AK621" s="367"/>
      <c r="AL621" s="367"/>
    </row>
    <row r="622" spans="1:38" s="366" customFormat="1" x14ac:dyDescent="0.2">
      <c r="A622" s="367"/>
      <c r="B622" s="367"/>
      <c r="C622" s="367"/>
      <c r="D622" s="367"/>
      <c r="E622" s="367"/>
      <c r="F622" s="367"/>
      <c r="G622" s="367"/>
      <c r="H622" s="367"/>
      <c r="I622" s="367"/>
      <c r="J622" s="367"/>
      <c r="K622" s="367"/>
      <c r="L622" s="367"/>
      <c r="M622" s="367"/>
      <c r="N622" s="367"/>
      <c r="O622" s="367"/>
      <c r="P622" s="367"/>
      <c r="Q622" s="367"/>
      <c r="R622" s="367"/>
      <c r="S622" s="367"/>
      <c r="T622" s="367"/>
      <c r="U622" s="367"/>
      <c r="V622" s="367"/>
      <c r="W622" s="367"/>
      <c r="X622" s="367"/>
      <c r="Y622" s="367"/>
      <c r="Z622" s="367"/>
      <c r="AA622" s="367"/>
      <c r="AB622" s="367"/>
      <c r="AC622" s="367"/>
      <c r="AD622" s="367"/>
      <c r="AE622" s="367"/>
      <c r="AF622" s="367"/>
      <c r="AG622" s="367"/>
      <c r="AH622" s="367"/>
      <c r="AI622" s="367"/>
      <c r="AJ622" s="367"/>
      <c r="AK622" s="367"/>
      <c r="AL622" s="367"/>
    </row>
    <row r="623" spans="1:38" s="366" customFormat="1" x14ac:dyDescent="0.2">
      <c r="A623" s="367"/>
      <c r="B623" s="367"/>
      <c r="C623" s="367"/>
      <c r="D623" s="367"/>
      <c r="E623" s="367"/>
      <c r="F623" s="367"/>
      <c r="G623" s="367"/>
      <c r="H623" s="367"/>
      <c r="I623" s="367"/>
      <c r="J623" s="367"/>
      <c r="K623" s="367"/>
      <c r="L623" s="367"/>
      <c r="M623" s="367"/>
      <c r="N623" s="367"/>
      <c r="O623" s="367"/>
      <c r="P623" s="367"/>
      <c r="Q623" s="367"/>
      <c r="R623" s="367"/>
      <c r="S623" s="367"/>
      <c r="T623" s="367"/>
      <c r="U623" s="367"/>
      <c r="V623" s="367"/>
      <c r="W623" s="367"/>
      <c r="X623" s="367"/>
      <c r="Y623" s="367"/>
      <c r="Z623" s="367"/>
      <c r="AA623" s="367"/>
      <c r="AB623" s="367"/>
      <c r="AC623" s="367"/>
      <c r="AD623" s="367"/>
      <c r="AE623" s="367"/>
      <c r="AF623" s="367"/>
      <c r="AG623" s="367"/>
      <c r="AH623" s="367"/>
      <c r="AI623" s="367"/>
      <c r="AJ623" s="367"/>
      <c r="AK623" s="367"/>
      <c r="AL623" s="367"/>
    </row>
    <row r="624" spans="1:38" s="366" customFormat="1" x14ac:dyDescent="0.2">
      <c r="A624" s="367"/>
      <c r="B624" s="367"/>
      <c r="C624" s="367"/>
      <c r="D624" s="367"/>
      <c r="E624" s="367"/>
      <c r="F624" s="367"/>
      <c r="G624" s="367"/>
      <c r="H624" s="367"/>
      <c r="I624" s="367"/>
      <c r="J624" s="367"/>
      <c r="K624" s="367"/>
      <c r="L624" s="367"/>
      <c r="M624" s="367"/>
      <c r="N624" s="367"/>
      <c r="O624" s="367"/>
      <c r="P624" s="367"/>
      <c r="Q624" s="367"/>
      <c r="R624" s="367"/>
      <c r="S624" s="367"/>
      <c r="T624" s="367"/>
      <c r="U624" s="367"/>
      <c r="V624" s="367"/>
      <c r="W624" s="367"/>
      <c r="X624" s="367"/>
      <c r="Y624" s="367"/>
      <c r="Z624" s="367"/>
      <c r="AA624" s="367"/>
      <c r="AB624" s="367"/>
      <c r="AC624" s="367"/>
      <c r="AD624" s="367"/>
      <c r="AE624" s="367"/>
      <c r="AF624" s="367"/>
      <c r="AG624" s="367"/>
      <c r="AH624" s="367"/>
      <c r="AI624" s="367"/>
      <c r="AJ624" s="367"/>
      <c r="AK624" s="367"/>
      <c r="AL624" s="367"/>
    </row>
    <row r="625" spans="1:38" s="366" customFormat="1" x14ac:dyDescent="0.2">
      <c r="A625" s="367"/>
      <c r="B625" s="367"/>
      <c r="C625" s="367"/>
      <c r="D625" s="367"/>
      <c r="E625" s="367"/>
      <c r="F625" s="367"/>
      <c r="G625" s="367"/>
      <c r="H625" s="367"/>
      <c r="I625" s="367"/>
      <c r="J625" s="367"/>
      <c r="K625" s="367"/>
      <c r="L625" s="367"/>
      <c r="M625" s="367"/>
      <c r="N625" s="367"/>
      <c r="O625" s="367"/>
      <c r="P625" s="367"/>
      <c r="Q625" s="367"/>
      <c r="R625" s="367"/>
      <c r="S625" s="367"/>
      <c r="T625" s="367"/>
      <c r="U625" s="367"/>
      <c r="V625" s="367"/>
      <c r="W625" s="367"/>
      <c r="X625" s="367"/>
      <c r="Y625" s="367"/>
      <c r="Z625" s="367"/>
      <c r="AA625" s="367"/>
      <c r="AB625" s="367"/>
      <c r="AC625" s="367"/>
      <c r="AD625" s="367"/>
      <c r="AE625" s="367"/>
      <c r="AF625" s="367"/>
      <c r="AG625" s="367"/>
      <c r="AH625" s="367"/>
      <c r="AI625" s="367"/>
      <c r="AJ625" s="367"/>
      <c r="AK625" s="367"/>
      <c r="AL625" s="367"/>
    </row>
    <row r="626" spans="1:38" s="366" customFormat="1" x14ac:dyDescent="0.2">
      <c r="A626" s="367"/>
      <c r="B626" s="367"/>
      <c r="C626" s="367"/>
      <c r="D626" s="367"/>
      <c r="E626" s="367"/>
      <c r="F626" s="367"/>
      <c r="G626" s="367"/>
      <c r="H626" s="367"/>
      <c r="I626" s="367"/>
      <c r="J626" s="367"/>
      <c r="K626" s="367"/>
      <c r="L626" s="367"/>
      <c r="M626" s="367"/>
      <c r="N626" s="367"/>
      <c r="O626" s="367"/>
      <c r="P626" s="367"/>
      <c r="Q626" s="367"/>
      <c r="R626" s="367"/>
      <c r="S626" s="367"/>
      <c r="T626" s="367"/>
      <c r="U626" s="367"/>
      <c r="V626" s="367"/>
      <c r="W626" s="367"/>
      <c r="X626" s="367"/>
      <c r="Y626" s="367"/>
      <c r="Z626" s="367"/>
      <c r="AA626" s="367"/>
      <c r="AB626" s="367"/>
      <c r="AC626" s="367"/>
      <c r="AD626" s="367"/>
      <c r="AE626" s="367"/>
      <c r="AF626" s="367"/>
      <c r="AG626" s="367"/>
      <c r="AH626" s="367"/>
      <c r="AI626" s="367"/>
      <c r="AJ626" s="367"/>
      <c r="AK626" s="367"/>
      <c r="AL626" s="367"/>
    </row>
    <row r="627" spans="1:38" s="366" customFormat="1" x14ac:dyDescent="0.2">
      <c r="A627" s="367"/>
      <c r="B627" s="367"/>
      <c r="C627" s="367"/>
      <c r="D627" s="367"/>
      <c r="E627" s="367"/>
      <c r="F627" s="367"/>
      <c r="G627" s="367"/>
      <c r="H627" s="367"/>
      <c r="I627" s="367"/>
      <c r="J627" s="367"/>
      <c r="K627" s="367"/>
      <c r="L627" s="367"/>
      <c r="M627" s="367"/>
      <c r="N627" s="367"/>
      <c r="O627" s="367"/>
      <c r="P627" s="367"/>
      <c r="Q627" s="367"/>
      <c r="R627" s="367"/>
      <c r="S627" s="367"/>
      <c r="T627" s="367"/>
      <c r="U627" s="367"/>
      <c r="V627" s="367"/>
      <c r="W627" s="367"/>
      <c r="X627" s="367"/>
      <c r="Y627" s="367"/>
      <c r="Z627" s="367"/>
      <c r="AA627" s="367"/>
      <c r="AB627" s="367"/>
      <c r="AC627" s="367"/>
      <c r="AD627" s="367"/>
      <c r="AE627" s="367"/>
      <c r="AF627" s="367"/>
      <c r="AG627" s="367"/>
      <c r="AH627" s="367"/>
      <c r="AI627" s="367"/>
      <c r="AJ627" s="367"/>
      <c r="AK627" s="367"/>
      <c r="AL627" s="367"/>
    </row>
    <row r="628" spans="1:38" s="366" customFormat="1" x14ac:dyDescent="0.2">
      <c r="A628" s="367"/>
      <c r="B628" s="367"/>
      <c r="C628" s="367"/>
      <c r="D628" s="367"/>
      <c r="E628" s="367"/>
      <c r="F628" s="367"/>
      <c r="G628" s="367"/>
      <c r="H628" s="367"/>
      <c r="I628" s="367"/>
      <c r="J628" s="367"/>
      <c r="K628" s="367"/>
      <c r="L628" s="367"/>
      <c r="M628" s="367"/>
      <c r="N628" s="367"/>
      <c r="O628" s="367"/>
      <c r="P628" s="367"/>
      <c r="Q628" s="367"/>
      <c r="R628" s="367"/>
      <c r="S628" s="367"/>
      <c r="T628" s="367"/>
      <c r="U628" s="367"/>
      <c r="V628" s="367"/>
      <c r="W628" s="367"/>
      <c r="X628" s="367"/>
      <c r="Y628" s="367"/>
      <c r="Z628" s="367"/>
      <c r="AA628" s="367"/>
      <c r="AB628" s="367"/>
      <c r="AC628" s="367"/>
      <c r="AD628" s="367"/>
      <c r="AE628" s="367"/>
      <c r="AF628" s="367"/>
      <c r="AG628" s="367"/>
      <c r="AH628" s="367"/>
      <c r="AI628" s="367"/>
      <c r="AJ628" s="367"/>
      <c r="AK628" s="367"/>
      <c r="AL628" s="367"/>
    </row>
    <row r="629" spans="1:38" s="366" customFormat="1" x14ac:dyDescent="0.2">
      <c r="A629" s="367"/>
      <c r="B629" s="367"/>
      <c r="C629" s="367"/>
      <c r="D629" s="367"/>
      <c r="E629" s="367"/>
      <c r="F629" s="367"/>
      <c r="G629" s="367"/>
      <c r="H629" s="367"/>
      <c r="I629" s="367"/>
      <c r="J629" s="367"/>
      <c r="K629" s="367"/>
      <c r="L629" s="367"/>
      <c r="M629" s="367"/>
      <c r="N629" s="367"/>
      <c r="O629" s="367"/>
      <c r="P629" s="367"/>
      <c r="Q629" s="367"/>
      <c r="R629" s="367"/>
      <c r="S629" s="367"/>
      <c r="T629" s="367"/>
      <c r="U629" s="367"/>
      <c r="V629" s="367"/>
      <c r="W629" s="367"/>
      <c r="X629" s="367"/>
      <c r="Y629" s="367"/>
      <c r="Z629" s="367"/>
      <c r="AA629" s="367"/>
      <c r="AB629" s="367"/>
      <c r="AC629" s="367"/>
      <c r="AD629" s="367"/>
      <c r="AE629" s="367"/>
      <c r="AF629" s="367"/>
      <c r="AG629" s="367"/>
      <c r="AH629" s="367"/>
      <c r="AI629" s="367"/>
      <c r="AJ629" s="367"/>
      <c r="AK629" s="367"/>
      <c r="AL629" s="367"/>
    </row>
    <row r="630" spans="1:38" s="366" customFormat="1" x14ac:dyDescent="0.2">
      <c r="A630" s="367"/>
      <c r="B630" s="367"/>
      <c r="C630" s="367"/>
      <c r="D630" s="367"/>
      <c r="E630" s="367"/>
      <c r="F630" s="367"/>
      <c r="G630" s="367"/>
      <c r="H630" s="367"/>
      <c r="I630" s="367"/>
      <c r="J630" s="367"/>
      <c r="K630" s="367"/>
      <c r="L630" s="367"/>
      <c r="M630" s="367"/>
      <c r="N630" s="367"/>
      <c r="O630" s="367"/>
      <c r="P630" s="367"/>
      <c r="Q630" s="367"/>
      <c r="R630" s="367"/>
      <c r="S630" s="367"/>
      <c r="T630" s="367"/>
      <c r="U630" s="367"/>
      <c r="V630" s="367"/>
      <c r="W630" s="367"/>
      <c r="X630" s="367"/>
      <c r="Y630" s="367"/>
      <c r="Z630" s="367"/>
      <c r="AA630" s="367"/>
      <c r="AB630" s="367"/>
      <c r="AC630" s="367"/>
      <c r="AD630" s="367"/>
      <c r="AE630" s="367"/>
      <c r="AF630" s="367"/>
      <c r="AG630" s="367"/>
      <c r="AH630" s="367"/>
      <c r="AI630" s="367"/>
      <c r="AJ630" s="367"/>
      <c r="AK630" s="367"/>
      <c r="AL630" s="367"/>
    </row>
    <row r="631" spans="1:38" s="366" customFormat="1" x14ac:dyDescent="0.2">
      <c r="A631" s="367"/>
      <c r="B631" s="367"/>
      <c r="C631" s="367"/>
      <c r="D631" s="367"/>
      <c r="E631" s="367"/>
      <c r="F631" s="367"/>
      <c r="G631" s="367"/>
      <c r="H631" s="367"/>
      <c r="I631" s="367"/>
      <c r="J631" s="367"/>
      <c r="K631" s="367"/>
      <c r="L631" s="367"/>
      <c r="M631" s="367"/>
      <c r="N631" s="367"/>
      <c r="O631" s="367"/>
      <c r="P631" s="367"/>
      <c r="Q631" s="367"/>
      <c r="R631" s="367"/>
      <c r="S631" s="367"/>
      <c r="T631" s="367"/>
      <c r="U631" s="367"/>
      <c r="V631" s="367"/>
      <c r="W631" s="367"/>
      <c r="X631" s="367"/>
      <c r="Y631" s="367"/>
      <c r="Z631" s="367"/>
      <c r="AA631" s="367"/>
      <c r="AB631" s="367"/>
      <c r="AC631" s="367"/>
      <c r="AD631" s="367"/>
      <c r="AE631" s="367"/>
      <c r="AF631" s="367"/>
      <c r="AG631" s="367"/>
      <c r="AH631" s="367"/>
      <c r="AI631" s="367"/>
      <c r="AJ631" s="367"/>
      <c r="AK631" s="367"/>
      <c r="AL631" s="367"/>
    </row>
    <row r="632" spans="1:38" s="366" customFormat="1" x14ac:dyDescent="0.2">
      <c r="A632" s="367"/>
      <c r="B632" s="367"/>
      <c r="C632" s="367"/>
      <c r="D632" s="367"/>
      <c r="E632" s="367"/>
      <c r="F632" s="367"/>
      <c r="G632" s="367"/>
      <c r="H632" s="367"/>
      <c r="I632" s="367"/>
      <c r="J632" s="367"/>
      <c r="K632" s="367"/>
      <c r="L632" s="367"/>
      <c r="M632" s="367"/>
      <c r="N632" s="367"/>
      <c r="O632" s="367"/>
      <c r="P632" s="367"/>
      <c r="Q632" s="367"/>
      <c r="R632" s="367"/>
      <c r="S632" s="367"/>
      <c r="T632" s="367"/>
      <c r="U632" s="367"/>
      <c r="V632" s="367"/>
      <c r="W632" s="367"/>
      <c r="X632" s="367"/>
      <c r="Y632" s="367"/>
      <c r="Z632" s="367"/>
      <c r="AA632" s="367"/>
      <c r="AB632" s="367"/>
      <c r="AC632" s="367"/>
      <c r="AD632" s="367"/>
      <c r="AE632" s="367"/>
      <c r="AF632" s="367"/>
      <c r="AG632" s="367"/>
      <c r="AH632" s="367"/>
      <c r="AI632" s="367"/>
      <c r="AJ632" s="367"/>
      <c r="AK632" s="367"/>
      <c r="AL632" s="367"/>
    </row>
    <row r="633" spans="1:38" s="366" customFormat="1" x14ac:dyDescent="0.2">
      <c r="A633" s="367"/>
      <c r="B633" s="367"/>
      <c r="C633" s="367"/>
      <c r="D633" s="367"/>
      <c r="E633" s="367"/>
      <c r="F633" s="367"/>
      <c r="G633" s="367"/>
      <c r="H633" s="367"/>
      <c r="I633" s="367"/>
      <c r="J633" s="367"/>
      <c r="K633" s="367"/>
      <c r="L633" s="367"/>
      <c r="M633" s="367"/>
      <c r="N633" s="367"/>
      <c r="O633" s="367"/>
      <c r="P633" s="367"/>
      <c r="Q633" s="367"/>
      <c r="R633" s="367"/>
      <c r="S633" s="367"/>
      <c r="T633" s="367"/>
      <c r="U633" s="367"/>
      <c r="V633" s="367"/>
      <c r="W633" s="367"/>
      <c r="X633" s="367"/>
      <c r="Y633" s="367"/>
      <c r="Z633" s="367"/>
      <c r="AA633" s="367"/>
      <c r="AB633" s="367"/>
      <c r="AC633" s="367"/>
      <c r="AD633" s="367"/>
      <c r="AE633" s="367"/>
      <c r="AF633" s="367"/>
      <c r="AG633" s="367"/>
      <c r="AH633" s="367"/>
      <c r="AI633" s="367"/>
      <c r="AJ633" s="367"/>
      <c r="AK633" s="367"/>
      <c r="AL633" s="367"/>
    </row>
    <row r="634" spans="1:38" s="366" customFormat="1" x14ac:dyDescent="0.2">
      <c r="A634" s="367"/>
      <c r="B634" s="367"/>
      <c r="C634" s="367"/>
      <c r="D634" s="367"/>
      <c r="E634" s="367"/>
      <c r="F634" s="367"/>
      <c r="G634" s="367"/>
      <c r="H634" s="367"/>
      <c r="I634" s="367"/>
      <c r="J634" s="367"/>
      <c r="K634" s="367"/>
      <c r="L634" s="367"/>
      <c r="M634" s="367"/>
      <c r="N634" s="367"/>
      <c r="O634" s="367"/>
      <c r="P634" s="367"/>
      <c r="Q634" s="367"/>
      <c r="R634" s="367"/>
      <c r="S634" s="367"/>
      <c r="T634" s="367"/>
      <c r="U634" s="367"/>
      <c r="V634" s="367"/>
      <c r="W634" s="367"/>
      <c r="X634" s="367"/>
      <c r="Y634" s="367"/>
      <c r="Z634" s="367"/>
      <c r="AA634" s="367"/>
      <c r="AB634" s="367"/>
      <c r="AC634" s="367"/>
      <c r="AD634" s="367"/>
      <c r="AE634" s="367"/>
      <c r="AF634" s="367"/>
      <c r="AG634" s="367"/>
      <c r="AH634" s="367"/>
      <c r="AI634" s="367"/>
      <c r="AJ634" s="367"/>
      <c r="AK634" s="367"/>
      <c r="AL634" s="367"/>
    </row>
    <row r="635" spans="1:38" s="366" customFormat="1" x14ac:dyDescent="0.2">
      <c r="A635" s="367"/>
      <c r="B635" s="367"/>
      <c r="C635" s="367"/>
      <c r="D635" s="367"/>
      <c r="E635" s="367"/>
      <c r="F635" s="367"/>
      <c r="G635" s="367"/>
      <c r="H635" s="367"/>
      <c r="I635" s="367"/>
      <c r="J635" s="367"/>
      <c r="K635" s="367"/>
      <c r="L635" s="367"/>
      <c r="M635" s="367"/>
      <c r="N635" s="367"/>
      <c r="O635" s="367"/>
      <c r="P635" s="367"/>
      <c r="Q635" s="367"/>
      <c r="R635" s="367"/>
      <c r="S635" s="367"/>
      <c r="T635" s="367"/>
      <c r="U635" s="367"/>
      <c r="V635" s="367"/>
      <c r="W635" s="367"/>
      <c r="X635" s="367"/>
      <c r="Y635" s="367"/>
      <c r="Z635" s="367"/>
      <c r="AA635" s="367"/>
      <c r="AB635" s="367"/>
      <c r="AC635" s="367"/>
      <c r="AD635" s="367"/>
      <c r="AE635" s="367"/>
      <c r="AF635" s="367"/>
      <c r="AG635" s="367"/>
      <c r="AH635" s="367"/>
      <c r="AI635" s="367"/>
      <c r="AJ635" s="367"/>
      <c r="AK635" s="367"/>
      <c r="AL635" s="367"/>
    </row>
    <row r="636" spans="1:38" s="366" customFormat="1" x14ac:dyDescent="0.2">
      <c r="A636" s="367"/>
      <c r="B636" s="367"/>
      <c r="C636" s="367"/>
      <c r="D636" s="367"/>
      <c r="E636" s="367"/>
      <c r="F636" s="367"/>
      <c r="G636" s="367"/>
      <c r="H636" s="367"/>
      <c r="I636" s="367"/>
      <c r="J636" s="367"/>
      <c r="K636" s="367"/>
      <c r="L636" s="367"/>
      <c r="M636" s="367"/>
      <c r="N636" s="367"/>
      <c r="O636" s="367"/>
      <c r="P636" s="367"/>
      <c r="Q636" s="367"/>
      <c r="R636" s="367"/>
      <c r="S636" s="367"/>
      <c r="T636" s="367"/>
      <c r="U636" s="367"/>
      <c r="V636" s="367"/>
      <c r="W636" s="367"/>
      <c r="X636" s="367"/>
      <c r="Y636" s="367"/>
      <c r="Z636" s="367"/>
      <c r="AA636" s="367"/>
      <c r="AB636" s="367"/>
      <c r="AC636" s="367"/>
      <c r="AD636" s="367"/>
      <c r="AE636" s="367"/>
      <c r="AF636" s="367"/>
      <c r="AG636" s="367"/>
      <c r="AH636" s="367"/>
      <c r="AI636" s="367"/>
      <c r="AJ636" s="367"/>
      <c r="AK636" s="367"/>
      <c r="AL636" s="367"/>
    </row>
    <row r="637" spans="1:38" s="366" customFormat="1" x14ac:dyDescent="0.2">
      <c r="A637" s="367"/>
      <c r="B637" s="367"/>
      <c r="C637" s="367"/>
      <c r="D637" s="367"/>
      <c r="E637" s="367"/>
      <c r="F637" s="367"/>
      <c r="G637" s="367"/>
      <c r="H637" s="367"/>
      <c r="I637" s="367"/>
      <c r="J637" s="367"/>
      <c r="K637" s="367"/>
      <c r="L637" s="367"/>
      <c r="M637" s="367"/>
      <c r="N637" s="367"/>
      <c r="O637" s="367"/>
      <c r="P637" s="367"/>
      <c r="Q637" s="367"/>
      <c r="R637" s="367"/>
      <c r="S637" s="367"/>
      <c r="T637" s="367"/>
      <c r="U637" s="367"/>
      <c r="V637" s="367"/>
      <c r="W637" s="367"/>
      <c r="X637" s="367"/>
      <c r="Y637" s="367"/>
      <c r="Z637" s="367"/>
      <c r="AA637" s="367"/>
      <c r="AB637" s="367"/>
      <c r="AC637" s="367"/>
      <c r="AD637" s="367"/>
      <c r="AE637" s="367"/>
      <c r="AF637" s="367"/>
      <c r="AG637" s="367"/>
      <c r="AH637" s="367"/>
      <c r="AI637" s="367"/>
      <c r="AJ637" s="367"/>
      <c r="AK637" s="367"/>
      <c r="AL637" s="367"/>
    </row>
    <row r="638" spans="1:38" s="366" customFormat="1" x14ac:dyDescent="0.2">
      <c r="A638" s="367"/>
      <c r="B638" s="367"/>
      <c r="C638" s="367"/>
      <c r="D638" s="367"/>
      <c r="E638" s="367"/>
      <c r="F638" s="367"/>
      <c r="G638" s="367"/>
      <c r="H638" s="367"/>
      <c r="I638" s="367"/>
      <c r="J638" s="367"/>
      <c r="K638" s="367"/>
      <c r="L638" s="367"/>
      <c r="M638" s="367"/>
      <c r="N638" s="367"/>
      <c r="O638" s="367"/>
      <c r="P638" s="367"/>
      <c r="Q638" s="367"/>
      <c r="R638" s="367"/>
      <c r="S638" s="367"/>
      <c r="T638" s="367"/>
      <c r="U638" s="367"/>
      <c r="V638" s="367"/>
      <c r="W638" s="367"/>
      <c r="X638" s="367"/>
      <c r="Y638" s="367"/>
      <c r="Z638" s="367"/>
      <c r="AA638" s="367"/>
      <c r="AB638" s="367"/>
      <c r="AC638" s="367"/>
      <c r="AD638" s="367"/>
      <c r="AE638" s="367"/>
      <c r="AF638" s="367"/>
      <c r="AG638" s="367"/>
      <c r="AH638" s="367"/>
      <c r="AI638" s="367"/>
      <c r="AJ638" s="367"/>
      <c r="AK638" s="367"/>
      <c r="AL638" s="367"/>
    </row>
    <row r="639" spans="1:38" s="366" customFormat="1" x14ac:dyDescent="0.2">
      <c r="A639" s="367"/>
      <c r="B639" s="367"/>
      <c r="C639" s="367"/>
      <c r="D639" s="367"/>
      <c r="E639" s="367"/>
      <c r="F639" s="367"/>
      <c r="G639" s="367"/>
      <c r="H639" s="367"/>
      <c r="I639" s="367"/>
      <c r="J639" s="367"/>
      <c r="K639" s="367"/>
      <c r="L639" s="367"/>
      <c r="M639" s="367"/>
      <c r="N639" s="367"/>
      <c r="O639" s="367"/>
      <c r="P639" s="367"/>
      <c r="Q639" s="367"/>
      <c r="R639" s="367"/>
      <c r="S639" s="367"/>
      <c r="T639" s="367"/>
      <c r="U639" s="367"/>
      <c r="V639" s="367"/>
      <c r="W639" s="367"/>
      <c r="X639" s="367"/>
      <c r="Y639" s="367"/>
      <c r="Z639" s="367"/>
      <c r="AA639" s="367"/>
      <c r="AB639" s="367"/>
      <c r="AC639" s="367"/>
      <c r="AD639" s="367"/>
      <c r="AE639" s="367"/>
      <c r="AF639" s="367"/>
      <c r="AG639" s="367"/>
      <c r="AH639" s="367"/>
      <c r="AI639" s="367"/>
      <c r="AJ639" s="367"/>
      <c r="AK639" s="367"/>
      <c r="AL639" s="367"/>
    </row>
    <row r="640" spans="1:38" s="366" customFormat="1" x14ac:dyDescent="0.2">
      <c r="A640" s="367"/>
      <c r="B640" s="367"/>
      <c r="C640" s="367"/>
      <c r="D640" s="367"/>
      <c r="E640" s="367"/>
      <c r="F640" s="367"/>
      <c r="G640" s="367"/>
      <c r="H640" s="367"/>
      <c r="I640" s="367"/>
      <c r="J640" s="367"/>
      <c r="K640" s="367"/>
      <c r="L640" s="367"/>
      <c r="M640" s="367"/>
      <c r="N640" s="367"/>
      <c r="O640" s="367"/>
      <c r="P640" s="367"/>
      <c r="Q640" s="367"/>
      <c r="R640" s="367"/>
      <c r="S640" s="367"/>
      <c r="T640" s="367"/>
      <c r="U640" s="367"/>
      <c r="V640" s="367"/>
      <c r="W640" s="367"/>
      <c r="X640" s="367"/>
      <c r="Y640" s="367"/>
      <c r="Z640" s="367"/>
      <c r="AA640" s="367"/>
      <c r="AB640" s="367"/>
      <c r="AC640" s="367"/>
      <c r="AD640" s="367"/>
      <c r="AE640" s="367"/>
      <c r="AF640" s="367"/>
      <c r="AG640" s="367"/>
      <c r="AH640" s="367"/>
      <c r="AI640" s="367"/>
      <c r="AJ640" s="367"/>
      <c r="AK640" s="367"/>
      <c r="AL640" s="367"/>
    </row>
    <row r="641" spans="1:38" s="366" customFormat="1" x14ac:dyDescent="0.2">
      <c r="A641" s="367"/>
      <c r="B641" s="367"/>
      <c r="C641" s="367"/>
      <c r="D641" s="367"/>
      <c r="E641" s="367"/>
      <c r="F641" s="367"/>
      <c r="G641" s="367"/>
      <c r="H641" s="367"/>
      <c r="I641" s="367"/>
      <c r="J641" s="367"/>
      <c r="K641" s="367"/>
      <c r="L641" s="367"/>
      <c r="M641" s="367"/>
      <c r="N641" s="367"/>
      <c r="O641" s="367"/>
      <c r="P641" s="367"/>
      <c r="Q641" s="367"/>
      <c r="R641" s="367"/>
      <c r="S641" s="367"/>
      <c r="T641" s="367"/>
      <c r="U641" s="367"/>
      <c r="V641" s="367"/>
      <c r="W641" s="367"/>
      <c r="X641" s="367"/>
      <c r="Y641" s="367"/>
      <c r="Z641" s="367"/>
      <c r="AA641" s="367"/>
      <c r="AB641" s="367"/>
      <c r="AC641" s="367"/>
      <c r="AD641" s="367"/>
      <c r="AE641" s="367"/>
      <c r="AF641" s="367"/>
      <c r="AG641" s="367"/>
      <c r="AH641" s="367"/>
      <c r="AI641" s="367"/>
      <c r="AJ641" s="367"/>
      <c r="AK641" s="367"/>
      <c r="AL641" s="367"/>
    </row>
    <row r="642" spans="1:38" s="366" customFormat="1" x14ac:dyDescent="0.2">
      <c r="A642" s="367"/>
      <c r="B642" s="367"/>
      <c r="C642" s="367"/>
      <c r="D642" s="367"/>
      <c r="E642" s="367"/>
      <c r="F642" s="367"/>
      <c r="G642" s="367"/>
      <c r="H642" s="367"/>
      <c r="I642" s="367"/>
      <c r="J642" s="367"/>
      <c r="K642" s="367"/>
      <c r="L642" s="367"/>
      <c r="M642" s="367"/>
      <c r="N642" s="367"/>
      <c r="O642" s="367"/>
      <c r="P642" s="367"/>
      <c r="Q642" s="367"/>
      <c r="R642" s="367"/>
      <c r="S642" s="367"/>
      <c r="T642" s="367"/>
      <c r="U642" s="367"/>
      <c r="V642" s="367"/>
      <c r="W642" s="367"/>
      <c r="X642" s="367"/>
      <c r="Y642" s="367"/>
      <c r="Z642" s="367"/>
      <c r="AA642" s="367"/>
      <c r="AB642" s="367"/>
      <c r="AC642" s="367"/>
      <c r="AD642" s="367"/>
      <c r="AE642" s="367"/>
      <c r="AF642" s="367"/>
      <c r="AG642" s="367"/>
      <c r="AH642" s="367"/>
      <c r="AI642" s="367"/>
      <c r="AJ642" s="367"/>
      <c r="AK642" s="367"/>
      <c r="AL642" s="367"/>
    </row>
    <row r="643" spans="1:38" s="366" customFormat="1" x14ac:dyDescent="0.2">
      <c r="A643" s="367"/>
      <c r="B643" s="367"/>
      <c r="C643" s="367"/>
      <c r="D643" s="367"/>
      <c r="E643" s="367"/>
      <c r="F643" s="367"/>
      <c r="G643" s="367"/>
      <c r="H643" s="367"/>
      <c r="I643" s="367"/>
      <c r="J643" s="367"/>
      <c r="K643" s="367"/>
      <c r="L643" s="367"/>
      <c r="M643" s="367"/>
      <c r="N643" s="367"/>
      <c r="O643" s="367"/>
      <c r="P643" s="367"/>
      <c r="Q643" s="367"/>
      <c r="R643" s="367"/>
      <c r="S643" s="367"/>
      <c r="T643" s="367"/>
      <c r="U643" s="367"/>
      <c r="V643" s="367"/>
      <c r="W643" s="367"/>
      <c r="X643" s="367"/>
      <c r="Y643" s="367"/>
      <c r="Z643" s="367"/>
      <c r="AA643" s="367"/>
      <c r="AB643" s="367"/>
      <c r="AC643" s="367"/>
      <c r="AD643" s="367"/>
      <c r="AE643" s="367"/>
      <c r="AF643" s="367"/>
      <c r="AG643" s="367"/>
      <c r="AH643" s="367"/>
      <c r="AI643" s="367"/>
      <c r="AJ643" s="367"/>
      <c r="AK643" s="367"/>
      <c r="AL643" s="367"/>
    </row>
    <row r="644" spans="1:38" s="366" customFormat="1" x14ac:dyDescent="0.2">
      <c r="A644" s="367"/>
      <c r="B644" s="367"/>
      <c r="C644" s="367"/>
      <c r="D644" s="367"/>
      <c r="E644" s="367"/>
      <c r="F644" s="367"/>
      <c r="G644" s="367"/>
      <c r="H644" s="367"/>
      <c r="I644" s="367"/>
      <c r="J644" s="367"/>
      <c r="K644" s="367"/>
      <c r="L644" s="367"/>
      <c r="M644" s="367"/>
      <c r="N644" s="367"/>
      <c r="O644" s="367"/>
      <c r="P644" s="367"/>
      <c r="Q644" s="367"/>
      <c r="R644" s="367"/>
      <c r="S644" s="367"/>
      <c r="T644" s="367"/>
      <c r="U644" s="367"/>
      <c r="V644" s="367"/>
      <c r="W644" s="367"/>
      <c r="X644" s="367"/>
      <c r="Y644" s="367"/>
      <c r="Z644" s="367"/>
      <c r="AA644" s="367"/>
      <c r="AB644" s="367"/>
      <c r="AC644" s="367"/>
      <c r="AD644" s="367"/>
      <c r="AE644" s="367"/>
      <c r="AF644" s="367"/>
      <c r="AG644" s="367"/>
      <c r="AH644" s="367"/>
      <c r="AI644" s="367"/>
      <c r="AJ644" s="367"/>
      <c r="AK644" s="367"/>
      <c r="AL644" s="367"/>
    </row>
    <row r="645" spans="1:38" s="366" customFormat="1" x14ac:dyDescent="0.2">
      <c r="A645" s="367"/>
      <c r="B645" s="367"/>
      <c r="C645" s="367"/>
      <c r="D645" s="367"/>
      <c r="E645" s="367"/>
      <c r="F645" s="367"/>
      <c r="G645" s="367"/>
      <c r="H645" s="367"/>
      <c r="I645" s="367"/>
      <c r="J645" s="367"/>
      <c r="K645" s="367"/>
      <c r="L645" s="367"/>
      <c r="M645" s="367"/>
      <c r="N645" s="367"/>
      <c r="O645" s="367"/>
      <c r="P645" s="367"/>
      <c r="Q645" s="367"/>
      <c r="R645" s="367"/>
      <c r="S645" s="367"/>
      <c r="T645" s="367"/>
      <c r="U645" s="367"/>
      <c r="V645" s="367"/>
      <c r="W645" s="367"/>
      <c r="X645" s="367"/>
      <c r="Y645" s="367"/>
      <c r="Z645" s="367"/>
      <c r="AA645" s="367"/>
      <c r="AB645" s="367"/>
      <c r="AC645" s="367"/>
      <c r="AD645" s="367"/>
      <c r="AE645" s="367"/>
      <c r="AF645" s="367"/>
      <c r="AG645" s="367"/>
      <c r="AH645" s="367"/>
      <c r="AI645" s="367"/>
      <c r="AJ645" s="367"/>
      <c r="AK645" s="367"/>
      <c r="AL645" s="367"/>
    </row>
    <row r="646" spans="1:38" s="366" customFormat="1" x14ac:dyDescent="0.2">
      <c r="A646" s="367"/>
      <c r="B646" s="367"/>
      <c r="C646" s="367"/>
      <c r="D646" s="367"/>
      <c r="E646" s="367"/>
      <c r="F646" s="367"/>
      <c r="G646" s="367"/>
      <c r="H646" s="367"/>
      <c r="I646" s="367"/>
      <c r="J646" s="367"/>
      <c r="K646" s="367"/>
      <c r="L646" s="367"/>
      <c r="M646" s="367"/>
      <c r="N646" s="367"/>
      <c r="O646" s="367"/>
      <c r="P646" s="367"/>
      <c r="Q646" s="367"/>
      <c r="R646" s="367"/>
      <c r="S646" s="367"/>
      <c r="T646" s="367"/>
      <c r="U646" s="367"/>
      <c r="V646" s="367"/>
      <c r="W646" s="367"/>
      <c r="X646" s="367"/>
      <c r="Y646" s="367"/>
      <c r="Z646" s="367"/>
      <c r="AA646" s="367"/>
      <c r="AB646" s="367"/>
      <c r="AC646" s="367"/>
      <c r="AD646" s="367"/>
      <c r="AE646" s="367"/>
      <c r="AF646" s="367"/>
      <c r="AG646" s="367"/>
      <c r="AH646" s="367"/>
      <c r="AI646" s="367"/>
      <c r="AJ646" s="367"/>
      <c r="AK646" s="367"/>
      <c r="AL646" s="367"/>
    </row>
    <row r="647" spans="1:38" s="366" customFormat="1" x14ac:dyDescent="0.2">
      <c r="A647" s="367"/>
      <c r="B647" s="367"/>
      <c r="C647" s="367"/>
      <c r="D647" s="367"/>
      <c r="E647" s="367"/>
      <c r="F647" s="367"/>
      <c r="G647" s="367"/>
      <c r="H647" s="367"/>
      <c r="I647" s="367"/>
      <c r="J647" s="367"/>
      <c r="K647" s="367"/>
      <c r="L647" s="367"/>
      <c r="M647" s="367"/>
      <c r="N647" s="367"/>
      <c r="O647" s="367"/>
      <c r="P647" s="367"/>
      <c r="Q647" s="367"/>
      <c r="R647" s="367"/>
      <c r="S647" s="367"/>
      <c r="T647" s="367"/>
      <c r="U647" s="367"/>
      <c r="V647" s="367"/>
      <c r="W647" s="367"/>
      <c r="X647" s="367"/>
      <c r="Y647" s="367"/>
      <c r="Z647" s="367"/>
      <c r="AA647" s="367"/>
      <c r="AB647" s="367"/>
      <c r="AC647" s="367"/>
      <c r="AD647" s="367"/>
      <c r="AE647" s="367"/>
      <c r="AF647" s="367"/>
      <c r="AG647" s="367"/>
      <c r="AH647" s="367"/>
      <c r="AI647" s="367"/>
      <c r="AJ647" s="367"/>
      <c r="AK647" s="367"/>
      <c r="AL647" s="367"/>
    </row>
    <row r="648" spans="1:38" s="366" customFormat="1" x14ac:dyDescent="0.2">
      <c r="A648" s="367"/>
      <c r="B648" s="367"/>
      <c r="C648" s="367"/>
      <c r="D648" s="367"/>
      <c r="E648" s="367"/>
      <c r="F648" s="367"/>
      <c r="G648" s="367"/>
      <c r="H648" s="367"/>
      <c r="I648" s="367"/>
      <c r="J648" s="367"/>
      <c r="K648" s="367"/>
      <c r="L648" s="367"/>
      <c r="M648" s="367"/>
      <c r="N648" s="367"/>
      <c r="O648" s="367"/>
      <c r="P648" s="367"/>
      <c r="Q648" s="367"/>
      <c r="R648" s="367"/>
      <c r="S648" s="367"/>
      <c r="T648" s="367"/>
      <c r="U648" s="367"/>
      <c r="V648" s="367"/>
      <c r="W648" s="367"/>
      <c r="X648" s="367"/>
      <c r="Y648" s="367"/>
      <c r="Z648" s="367"/>
      <c r="AA648" s="367"/>
      <c r="AB648" s="367"/>
      <c r="AC648" s="367"/>
      <c r="AD648" s="367"/>
      <c r="AE648" s="367"/>
      <c r="AF648" s="367"/>
      <c r="AG648" s="367"/>
      <c r="AH648" s="367"/>
      <c r="AI648" s="367"/>
      <c r="AJ648" s="367"/>
      <c r="AK648" s="367"/>
      <c r="AL648" s="367"/>
    </row>
    <row r="649" spans="1:38" s="366" customFormat="1" x14ac:dyDescent="0.2">
      <c r="A649" s="367"/>
      <c r="B649" s="367"/>
      <c r="C649" s="367"/>
      <c r="D649" s="367"/>
      <c r="E649" s="367"/>
      <c r="F649" s="367"/>
      <c r="G649" s="367"/>
      <c r="H649" s="367"/>
      <c r="I649" s="367"/>
      <c r="J649" s="367"/>
      <c r="K649" s="367"/>
      <c r="L649" s="367"/>
      <c r="M649" s="367"/>
      <c r="N649" s="367"/>
      <c r="O649" s="367"/>
      <c r="P649" s="367"/>
      <c r="Q649" s="367"/>
      <c r="R649" s="367"/>
      <c r="S649" s="367"/>
      <c r="T649" s="367"/>
      <c r="U649" s="367"/>
      <c r="V649" s="367"/>
      <c r="W649" s="367"/>
      <c r="X649" s="367"/>
      <c r="Y649" s="367"/>
      <c r="Z649" s="367"/>
      <c r="AA649" s="367"/>
      <c r="AB649" s="367"/>
      <c r="AC649" s="367"/>
      <c r="AD649" s="367"/>
      <c r="AE649" s="367"/>
      <c r="AF649" s="367"/>
      <c r="AG649" s="367"/>
      <c r="AH649" s="367"/>
      <c r="AI649" s="367"/>
      <c r="AJ649" s="367"/>
      <c r="AK649" s="367"/>
      <c r="AL649" s="367"/>
    </row>
    <row r="650" spans="1:38" s="366" customFormat="1" x14ac:dyDescent="0.2">
      <c r="A650" s="367"/>
      <c r="B650" s="367"/>
      <c r="C650" s="367"/>
      <c r="D650" s="367"/>
      <c r="E650" s="367"/>
      <c r="F650" s="367"/>
      <c r="G650" s="367"/>
      <c r="H650" s="367"/>
      <c r="I650" s="367"/>
      <c r="J650" s="367"/>
      <c r="K650" s="367"/>
      <c r="L650" s="367"/>
      <c r="M650" s="367"/>
      <c r="N650" s="367"/>
      <c r="O650" s="367"/>
      <c r="P650" s="367"/>
      <c r="Q650" s="367"/>
      <c r="R650" s="367"/>
      <c r="S650" s="367"/>
      <c r="T650" s="367"/>
      <c r="U650" s="367"/>
      <c r="V650" s="367"/>
      <c r="W650" s="367"/>
      <c r="X650" s="367"/>
      <c r="Y650" s="367"/>
      <c r="Z650" s="367"/>
      <c r="AA650" s="367"/>
      <c r="AB650" s="367"/>
      <c r="AC650" s="367"/>
      <c r="AD650" s="367"/>
      <c r="AE650" s="367"/>
      <c r="AF650" s="367"/>
      <c r="AG650" s="367"/>
      <c r="AH650" s="367"/>
      <c r="AI650" s="367"/>
      <c r="AJ650" s="367"/>
      <c r="AK650" s="367"/>
      <c r="AL650" s="367"/>
    </row>
    <row r="651" spans="1:38" s="366" customFormat="1" x14ac:dyDescent="0.2">
      <c r="A651" s="367"/>
      <c r="B651" s="367"/>
      <c r="C651" s="367"/>
      <c r="D651" s="367"/>
      <c r="E651" s="367"/>
      <c r="F651" s="367"/>
      <c r="G651" s="367"/>
      <c r="H651" s="367"/>
      <c r="I651" s="367"/>
      <c r="J651" s="367"/>
      <c r="K651" s="367"/>
      <c r="L651" s="367"/>
      <c r="M651" s="367"/>
      <c r="N651" s="367"/>
      <c r="O651" s="367"/>
      <c r="P651" s="367"/>
      <c r="Q651" s="367"/>
      <c r="R651" s="367"/>
      <c r="S651" s="367"/>
      <c r="T651" s="367"/>
      <c r="U651" s="367"/>
      <c r="V651" s="367"/>
      <c r="W651" s="367"/>
      <c r="X651" s="367"/>
      <c r="Y651" s="367"/>
      <c r="Z651" s="367"/>
      <c r="AA651" s="367"/>
      <c r="AB651" s="367"/>
      <c r="AC651" s="367"/>
      <c r="AD651" s="367"/>
      <c r="AE651" s="367"/>
      <c r="AF651" s="367"/>
      <c r="AG651" s="367"/>
      <c r="AH651" s="367"/>
      <c r="AI651" s="367"/>
      <c r="AJ651" s="367"/>
      <c r="AK651" s="367"/>
      <c r="AL651" s="367"/>
    </row>
    <row r="652" spans="1:38" s="366" customFormat="1" x14ac:dyDescent="0.2">
      <c r="A652" s="367"/>
      <c r="B652" s="367"/>
      <c r="C652" s="367"/>
      <c r="D652" s="367"/>
      <c r="E652" s="367"/>
      <c r="F652" s="367"/>
      <c r="G652" s="367"/>
      <c r="H652" s="367"/>
      <c r="I652" s="367"/>
      <c r="J652" s="367"/>
      <c r="K652" s="367"/>
      <c r="L652" s="367"/>
      <c r="M652" s="367"/>
      <c r="N652" s="367"/>
      <c r="O652" s="367"/>
      <c r="P652" s="367"/>
      <c r="Q652" s="367"/>
      <c r="R652" s="367"/>
      <c r="S652" s="367"/>
      <c r="T652" s="367"/>
      <c r="U652" s="367"/>
      <c r="V652" s="367"/>
      <c r="W652" s="367"/>
      <c r="X652" s="367"/>
      <c r="Y652" s="367"/>
      <c r="Z652" s="367"/>
      <c r="AA652" s="367"/>
      <c r="AB652" s="367"/>
      <c r="AC652" s="367"/>
      <c r="AD652" s="367"/>
      <c r="AE652" s="367"/>
      <c r="AF652" s="367"/>
      <c r="AG652" s="367"/>
      <c r="AH652" s="367"/>
      <c r="AI652" s="367"/>
      <c r="AJ652" s="367"/>
      <c r="AK652" s="367"/>
      <c r="AL652" s="367"/>
    </row>
    <row r="653" spans="1:38" s="366" customFormat="1" x14ac:dyDescent="0.2">
      <c r="A653" s="367"/>
      <c r="B653" s="367"/>
      <c r="C653" s="367"/>
      <c r="D653" s="367"/>
      <c r="E653" s="367"/>
      <c r="F653" s="367"/>
      <c r="G653" s="367"/>
      <c r="H653" s="367"/>
      <c r="I653" s="367"/>
      <c r="J653" s="367"/>
      <c r="K653" s="367"/>
      <c r="L653" s="367"/>
      <c r="M653" s="367"/>
      <c r="N653" s="367"/>
      <c r="O653" s="367"/>
      <c r="P653" s="367"/>
      <c r="Q653" s="367"/>
      <c r="R653" s="367"/>
      <c r="S653" s="367"/>
      <c r="T653" s="367"/>
      <c r="U653" s="367"/>
      <c r="V653" s="367"/>
      <c r="W653" s="367"/>
      <c r="X653" s="367"/>
      <c r="Y653" s="367"/>
      <c r="Z653" s="367"/>
      <c r="AA653" s="367"/>
      <c r="AB653" s="367"/>
      <c r="AC653" s="367"/>
      <c r="AD653" s="367"/>
      <c r="AE653" s="367"/>
      <c r="AF653" s="367"/>
      <c r="AG653" s="367"/>
      <c r="AH653" s="367"/>
      <c r="AI653" s="367"/>
      <c r="AJ653" s="367"/>
      <c r="AK653" s="367"/>
      <c r="AL653" s="367"/>
    </row>
    <row r="654" spans="1:38" s="366" customFormat="1" x14ac:dyDescent="0.2">
      <c r="A654" s="367"/>
      <c r="B654" s="367"/>
      <c r="C654" s="367"/>
      <c r="D654" s="367"/>
      <c r="E654" s="367"/>
      <c r="F654" s="367"/>
      <c r="G654" s="367"/>
      <c r="H654" s="367"/>
      <c r="I654" s="367"/>
      <c r="J654" s="367"/>
      <c r="K654" s="367"/>
      <c r="L654" s="367"/>
      <c r="M654" s="367"/>
      <c r="N654" s="367"/>
      <c r="O654" s="367"/>
      <c r="P654" s="367"/>
      <c r="Q654" s="367"/>
      <c r="R654" s="367"/>
      <c r="S654" s="367"/>
      <c r="T654" s="367"/>
      <c r="U654" s="367"/>
      <c r="V654" s="367"/>
      <c r="W654" s="367"/>
      <c r="X654" s="367"/>
      <c r="Y654" s="367"/>
      <c r="Z654" s="367"/>
      <c r="AA654" s="367"/>
      <c r="AB654" s="367"/>
      <c r="AC654" s="367"/>
      <c r="AD654" s="367"/>
      <c r="AE654" s="367"/>
      <c r="AF654" s="367"/>
      <c r="AG654" s="367"/>
      <c r="AH654" s="367"/>
      <c r="AI654" s="367"/>
      <c r="AJ654" s="367"/>
      <c r="AK654" s="367"/>
      <c r="AL654" s="367"/>
    </row>
    <row r="655" spans="1:38" s="366" customFormat="1" x14ac:dyDescent="0.2">
      <c r="A655" s="367"/>
      <c r="B655" s="367"/>
      <c r="C655" s="367"/>
      <c r="D655" s="367"/>
      <c r="E655" s="367"/>
      <c r="F655" s="367"/>
      <c r="G655" s="367"/>
      <c r="H655" s="367"/>
      <c r="I655" s="367"/>
      <c r="J655" s="367"/>
      <c r="K655" s="367"/>
      <c r="L655" s="367"/>
      <c r="M655" s="367"/>
      <c r="N655" s="367"/>
      <c r="O655" s="367"/>
      <c r="P655" s="367"/>
      <c r="Q655" s="367"/>
      <c r="R655" s="367"/>
      <c r="S655" s="367"/>
      <c r="T655" s="367"/>
      <c r="U655" s="367"/>
      <c r="V655" s="367"/>
      <c r="W655" s="367"/>
      <c r="X655" s="367"/>
      <c r="Y655" s="367"/>
      <c r="Z655" s="367"/>
      <c r="AA655" s="367"/>
      <c r="AB655" s="367"/>
      <c r="AC655" s="367"/>
      <c r="AD655" s="367"/>
      <c r="AE655" s="367"/>
      <c r="AF655" s="367"/>
      <c r="AG655" s="367"/>
      <c r="AH655" s="367"/>
      <c r="AI655" s="367"/>
      <c r="AJ655" s="367"/>
      <c r="AK655" s="367"/>
      <c r="AL655" s="367"/>
    </row>
    <row r="656" spans="1:38" s="366" customFormat="1" x14ac:dyDescent="0.2">
      <c r="A656" s="367"/>
      <c r="B656" s="367"/>
      <c r="C656" s="367"/>
      <c r="D656" s="367"/>
      <c r="E656" s="367"/>
      <c r="F656" s="367"/>
      <c r="G656" s="367"/>
      <c r="H656" s="367"/>
      <c r="I656" s="367"/>
      <c r="J656" s="367"/>
      <c r="K656" s="367"/>
      <c r="L656" s="367"/>
      <c r="M656" s="367"/>
      <c r="N656" s="367"/>
      <c r="O656" s="367"/>
      <c r="P656" s="367"/>
      <c r="Q656" s="367"/>
      <c r="R656" s="367"/>
      <c r="S656" s="367"/>
      <c r="T656" s="367"/>
      <c r="U656" s="367"/>
      <c r="V656" s="367"/>
      <c r="W656" s="367"/>
      <c r="X656" s="367"/>
      <c r="Y656" s="367"/>
      <c r="Z656" s="367"/>
      <c r="AA656" s="367"/>
      <c r="AB656" s="367"/>
      <c r="AC656" s="367"/>
      <c r="AD656" s="367"/>
      <c r="AE656" s="367"/>
      <c r="AF656" s="367"/>
      <c r="AG656" s="367"/>
      <c r="AH656" s="367"/>
      <c r="AI656" s="367"/>
      <c r="AJ656" s="367"/>
      <c r="AK656" s="367"/>
      <c r="AL656" s="367"/>
    </row>
    <row r="657" spans="1:38" s="366" customFormat="1" x14ac:dyDescent="0.2">
      <c r="A657" s="367"/>
      <c r="B657" s="367"/>
      <c r="C657" s="367"/>
      <c r="D657" s="367"/>
      <c r="E657" s="367"/>
      <c r="F657" s="367"/>
      <c r="G657" s="367"/>
      <c r="H657" s="367"/>
      <c r="I657" s="367"/>
      <c r="J657" s="367"/>
      <c r="K657" s="367"/>
      <c r="L657" s="367"/>
      <c r="M657" s="367"/>
      <c r="N657" s="367"/>
      <c r="O657" s="367"/>
      <c r="P657" s="367"/>
      <c r="Q657" s="367"/>
      <c r="R657" s="367"/>
      <c r="S657" s="367"/>
      <c r="T657" s="367"/>
      <c r="U657" s="367"/>
      <c r="V657" s="367"/>
      <c r="W657" s="367"/>
      <c r="X657" s="367"/>
      <c r="Y657" s="367"/>
      <c r="Z657" s="367"/>
      <c r="AA657" s="367"/>
      <c r="AB657" s="367"/>
      <c r="AC657" s="367"/>
      <c r="AD657" s="367"/>
      <c r="AE657" s="367"/>
      <c r="AF657" s="367"/>
      <c r="AG657" s="367"/>
      <c r="AH657" s="367"/>
      <c r="AI657" s="367"/>
      <c r="AJ657" s="367"/>
      <c r="AK657" s="367"/>
      <c r="AL657" s="367"/>
    </row>
    <row r="658" spans="1:38" s="366" customFormat="1" x14ac:dyDescent="0.2">
      <c r="A658" s="367"/>
      <c r="B658" s="367"/>
      <c r="C658" s="367"/>
      <c r="D658" s="367"/>
      <c r="E658" s="367"/>
      <c r="F658" s="367"/>
      <c r="G658" s="367"/>
      <c r="H658" s="367"/>
      <c r="I658" s="367"/>
      <c r="J658" s="367"/>
      <c r="K658" s="367"/>
      <c r="L658" s="367"/>
      <c r="M658" s="367"/>
      <c r="N658" s="367"/>
      <c r="O658" s="367"/>
      <c r="P658" s="367"/>
      <c r="Q658" s="367"/>
      <c r="R658" s="367"/>
      <c r="S658" s="367"/>
      <c r="T658" s="367"/>
      <c r="U658" s="367"/>
      <c r="V658" s="367"/>
      <c r="W658" s="367"/>
      <c r="X658" s="367"/>
      <c r="Y658" s="367"/>
      <c r="Z658" s="367"/>
      <c r="AA658" s="367"/>
      <c r="AB658" s="367"/>
      <c r="AC658" s="367"/>
      <c r="AD658" s="367"/>
      <c r="AE658" s="367"/>
      <c r="AF658" s="367"/>
      <c r="AG658" s="367"/>
      <c r="AH658" s="367"/>
      <c r="AI658" s="367"/>
      <c r="AJ658" s="367"/>
      <c r="AK658" s="367"/>
      <c r="AL658" s="367"/>
    </row>
    <row r="659" spans="1:38" s="366" customFormat="1" x14ac:dyDescent="0.2">
      <c r="A659" s="367"/>
      <c r="B659" s="367"/>
      <c r="C659" s="367"/>
      <c r="D659" s="367"/>
      <c r="E659" s="367"/>
      <c r="F659" s="367"/>
      <c r="G659" s="367"/>
      <c r="H659" s="367"/>
      <c r="I659" s="367"/>
      <c r="J659" s="367"/>
      <c r="K659" s="367"/>
      <c r="L659" s="367"/>
      <c r="M659" s="367"/>
      <c r="N659" s="367"/>
      <c r="O659" s="367"/>
      <c r="P659" s="367"/>
      <c r="Q659" s="367"/>
      <c r="R659" s="367"/>
      <c r="S659" s="367"/>
      <c r="T659" s="367"/>
      <c r="U659" s="367"/>
      <c r="V659" s="367"/>
      <c r="W659" s="367"/>
      <c r="X659" s="367"/>
      <c r="Y659" s="367"/>
      <c r="Z659" s="367"/>
      <c r="AA659" s="367"/>
      <c r="AB659" s="367"/>
      <c r="AC659" s="367"/>
      <c r="AD659" s="367"/>
      <c r="AE659" s="367"/>
      <c r="AF659" s="367"/>
      <c r="AG659" s="367"/>
      <c r="AH659" s="367"/>
      <c r="AI659" s="367"/>
      <c r="AJ659" s="367"/>
      <c r="AK659" s="367"/>
      <c r="AL659" s="367"/>
    </row>
    <row r="660" spans="1:38" s="366" customFormat="1" x14ac:dyDescent="0.2">
      <c r="A660" s="367"/>
      <c r="B660" s="367"/>
      <c r="C660" s="367"/>
      <c r="D660" s="367"/>
      <c r="E660" s="367"/>
      <c r="F660" s="367"/>
      <c r="G660" s="367"/>
      <c r="H660" s="367"/>
      <c r="I660" s="367"/>
      <c r="J660" s="367"/>
      <c r="K660" s="367"/>
      <c r="L660" s="367"/>
      <c r="M660" s="367"/>
      <c r="N660" s="367"/>
      <c r="O660" s="367"/>
      <c r="P660" s="367"/>
      <c r="Q660" s="367"/>
      <c r="R660" s="367"/>
      <c r="S660" s="367"/>
      <c r="T660" s="367"/>
      <c r="U660" s="367"/>
      <c r="V660" s="367"/>
      <c r="W660" s="367"/>
      <c r="X660" s="367"/>
      <c r="Y660" s="367"/>
      <c r="Z660" s="367"/>
      <c r="AA660" s="367"/>
      <c r="AB660" s="367"/>
      <c r="AC660" s="367"/>
      <c r="AD660" s="367"/>
      <c r="AE660" s="367"/>
      <c r="AF660" s="367"/>
      <c r="AG660" s="367"/>
      <c r="AH660" s="367"/>
      <c r="AI660" s="367"/>
      <c r="AJ660" s="367"/>
      <c r="AK660" s="367"/>
      <c r="AL660" s="367"/>
    </row>
    <row r="661" spans="1:38" s="366" customFormat="1" x14ac:dyDescent="0.2">
      <c r="A661" s="367"/>
      <c r="B661" s="367"/>
      <c r="C661" s="367"/>
      <c r="D661" s="367"/>
      <c r="E661" s="367"/>
      <c r="F661" s="367"/>
      <c r="G661" s="367"/>
      <c r="H661" s="367"/>
      <c r="I661" s="367"/>
      <c r="J661" s="367"/>
      <c r="K661" s="367"/>
      <c r="L661" s="367"/>
      <c r="M661" s="367"/>
      <c r="N661" s="367"/>
      <c r="O661" s="367"/>
      <c r="P661" s="367"/>
      <c r="Q661" s="367"/>
      <c r="R661" s="367"/>
      <c r="S661" s="367"/>
      <c r="T661" s="367"/>
      <c r="U661" s="367"/>
      <c r="V661" s="367"/>
      <c r="W661" s="367"/>
      <c r="X661" s="367"/>
      <c r="Y661" s="367"/>
      <c r="Z661" s="367"/>
      <c r="AA661" s="367"/>
      <c r="AB661" s="367"/>
      <c r="AC661" s="367"/>
      <c r="AD661" s="367"/>
      <c r="AE661" s="367"/>
      <c r="AF661" s="367"/>
      <c r="AG661" s="367"/>
      <c r="AH661" s="367"/>
      <c r="AI661" s="367"/>
      <c r="AJ661" s="367"/>
      <c r="AK661" s="367"/>
      <c r="AL661" s="367"/>
    </row>
    <row r="662" spans="1:38" s="366" customFormat="1" x14ac:dyDescent="0.2">
      <c r="A662" s="367"/>
      <c r="B662" s="367"/>
      <c r="C662" s="367"/>
      <c r="D662" s="367"/>
      <c r="E662" s="367"/>
      <c r="F662" s="367"/>
      <c r="G662" s="367"/>
      <c r="H662" s="367"/>
      <c r="I662" s="367"/>
      <c r="J662" s="367"/>
      <c r="K662" s="367"/>
      <c r="L662" s="367"/>
      <c r="M662" s="367"/>
      <c r="N662" s="367"/>
      <c r="O662" s="367"/>
      <c r="P662" s="367"/>
      <c r="Q662" s="367"/>
      <c r="R662" s="367"/>
      <c r="S662" s="367"/>
      <c r="T662" s="367"/>
      <c r="U662" s="367"/>
      <c r="V662" s="367"/>
      <c r="W662" s="367"/>
      <c r="X662" s="367"/>
      <c r="Y662" s="367"/>
      <c r="Z662" s="367"/>
      <c r="AA662" s="367"/>
      <c r="AB662" s="367"/>
      <c r="AC662" s="367"/>
      <c r="AD662" s="367"/>
      <c r="AE662" s="367"/>
      <c r="AF662" s="367"/>
      <c r="AG662" s="367"/>
      <c r="AH662" s="367"/>
      <c r="AI662" s="367"/>
      <c r="AJ662" s="367"/>
      <c r="AK662" s="367"/>
      <c r="AL662" s="367"/>
    </row>
    <row r="663" spans="1:38" s="366" customFormat="1" x14ac:dyDescent="0.2">
      <c r="A663" s="367"/>
      <c r="B663" s="367"/>
      <c r="C663" s="367"/>
      <c r="D663" s="367"/>
      <c r="E663" s="367"/>
      <c r="F663" s="367"/>
      <c r="G663" s="367"/>
      <c r="H663" s="367"/>
      <c r="I663" s="367"/>
      <c r="J663" s="367"/>
      <c r="K663" s="367"/>
      <c r="L663" s="367"/>
      <c r="M663" s="367"/>
      <c r="N663" s="367"/>
      <c r="O663" s="367"/>
      <c r="P663" s="367"/>
      <c r="Q663" s="367"/>
      <c r="R663" s="367"/>
      <c r="S663" s="367"/>
      <c r="T663" s="367"/>
      <c r="U663" s="367"/>
      <c r="V663" s="367"/>
      <c r="W663" s="367"/>
      <c r="X663" s="367"/>
      <c r="Y663" s="367"/>
      <c r="Z663" s="367"/>
      <c r="AA663" s="367"/>
      <c r="AB663" s="367"/>
      <c r="AC663" s="367"/>
      <c r="AD663" s="367"/>
      <c r="AE663" s="367"/>
      <c r="AF663" s="367"/>
      <c r="AG663" s="367"/>
      <c r="AH663" s="367"/>
      <c r="AI663" s="367"/>
      <c r="AJ663" s="367"/>
      <c r="AK663" s="367"/>
      <c r="AL663" s="367"/>
    </row>
    <row r="664" spans="1:38" s="366" customFormat="1" x14ac:dyDescent="0.2">
      <c r="A664" s="367"/>
      <c r="B664" s="367"/>
      <c r="C664" s="367"/>
      <c r="D664" s="367"/>
      <c r="E664" s="367"/>
      <c r="F664" s="367"/>
      <c r="G664" s="367"/>
      <c r="H664" s="367"/>
      <c r="I664" s="367"/>
      <c r="J664" s="367"/>
      <c r="K664" s="367"/>
      <c r="L664" s="367"/>
      <c r="M664" s="367"/>
      <c r="N664" s="367"/>
      <c r="O664" s="367"/>
      <c r="P664" s="367"/>
      <c r="Q664" s="367"/>
      <c r="R664" s="367"/>
      <c r="S664" s="367"/>
      <c r="T664" s="367"/>
      <c r="U664" s="367"/>
      <c r="V664" s="367"/>
      <c r="W664" s="367"/>
      <c r="X664" s="367"/>
      <c r="Y664" s="367"/>
      <c r="Z664" s="367"/>
      <c r="AA664" s="367"/>
      <c r="AB664" s="367"/>
      <c r="AC664" s="367"/>
      <c r="AD664" s="367"/>
      <c r="AE664" s="367"/>
      <c r="AF664" s="367"/>
      <c r="AG664" s="367"/>
      <c r="AH664" s="367"/>
      <c r="AI664" s="367"/>
      <c r="AJ664" s="367"/>
      <c r="AK664" s="367"/>
      <c r="AL664" s="367"/>
    </row>
    <row r="665" spans="1:38" s="366" customFormat="1" x14ac:dyDescent="0.2">
      <c r="A665" s="367"/>
      <c r="B665" s="367"/>
      <c r="C665" s="367"/>
      <c r="D665" s="367"/>
      <c r="E665" s="367"/>
      <c r="F665" s="367"/>
      <c r="G665" s="367"/>
      <c r="H665" s="367"/>
      <c r="I665" s="367"/>
      <c r="J665" s="367"/>
      <c r="K665" s="367"/>
      <c r="L665" s="367"/>
      <c r="M665" s="367"/>
      <c r="N665" s="367"/>
      <c r="O665" s="367"/>
      <c r="P665" s="367"/>
      <c r="Q665" s="367"/>
      <c r="R665" s="367"/>
      <c r="S665" s="367"/>
      <c r="T665" s="367"/>
      <c r="U665" s="367"/>
      <c r="V665" s="367"/>
      <c r="W665" s="367"/>
      <c r="X665" s="367"/>
      <c r="Y665" s="367"/>
      <c r="Z665" s="367"/>
      <c r="AA665" s="367"/>
      <c r="AB665" s="367"/>
      <c r="AC665" s="367"/>
      <c r="AD665" s="367"/>
      <c r="AE665" s="367"/>
      <c r="AF665" s="367"/>
      <c r="AG665" s="367"/>
      <c r="AH665" s="367"/>
      <c r="AI665" s="367"/>
      <c r="AJ665" s="367"/>
      <c r="AK665" s="367"/>
      <c r="AL665" s="367"/>
    </row>
    <row r="666" spans="1:38" s="366" customFormat="1" x14ac:dyDescent="0.2">
      <c r="A666" s="367"/>
      <c r="B666" s="367"/>
      <c r="C666" s="367"/>
      <c r="D666" s="367"/>
      <c r="E666" s="367"/>
      <c r="F666" s="367"/>
      <c r="G666" s="367"/>
      <c r="H666" s="367"/>
      <c r="I666" s="367"/>
      <c r="J666" s="367"/>
      <c r="K666" s="367"/>
      <c r="L666" s="367"/>
      <c r="M666" s="367"/>
      <c r="N666" s="367"/>
      <c r="O666" s="367"/>
      <c r="P666" s="367"/>
      <c r="Q666" s="367"/>
      <c r="R666" s="367"/>
      <c r="S666" s="367"/>
      <c r="T666" s="367"/>
      <c r="U666" s="367"/>
      <c r="V666" s="367"/>
      <c r="W666" s="367"/>
      <c r="X666" s="367"/>
      <c r="Y666" s="367"/>
      <c r="Z666" s="367"/>
      <c r="AA666" s="367"/>
      <c r="AB666" s="367"/>
      <c r="AC666" s="367"/>
      <c r="AD666" s="367"/>
      <c r="AE666" s="367"/>
      <c r="AF666" s="367"/>
      <c r="AG666" s="367"/>
      <c r="AH666" s="367"/>
      <c r="AI666" s="367"/>
      <c r="AJ666" s="367"/>
      <c r="AK666" s="367"/>
      <c r="AL666" s="367"/>
    </row>
    <row r="667" spans="1:38" s="366" customFormat="1" x14ac:dyDescent="0.2">
      <c r="A667" s="367"/>
      <c r="B667" s="367"/>
      <c r="C667" s="367"/>
      <c r="D667" s="367"/>
      <c r="E667" s="367"/>
      <c r="F667" s="367"/>
      <c r="G667" s="367"/>
      <c r="H667" s="367"/>
      <c r="I667" s="367"/>
      <c r="J667" s="367"/>
      <c r="K667" s="367"/>
      <c r="L667" s="367"/>
      <c r="M667" s="367"/>
      <c r="N667" s="367"/>
      <c r="O667" s="367"/>
      <c r="P667" s="367"/>
      <c r="Q667" s="367"/>
      <c r="R667" s="367"/>
      <c r="S667" s="367"/>
      <c r="T667" s="367"/>
      <c r="U667" s="367"/>
      <c r="V667" s="367"/>
      <c r="W667" s="367"/>
      <c r="X667" s="367"/>
      <c r="Y667" s="367"/>
      <c r="Z667" s="367"/>
      <c r="AA667" s="367"/>
      <c r="AB667" s="367"/>
      <c r="AC667" s="367"/>
      <c r="AD667" s="367"/>
      <c r="AE667" s="367"/>
      <c r="AF667" s="367"/>
      <c r="AG667" s="367"/>
      <c r="AH667" s="367"/>
      <c r="AI667" s="367"/>
      <c r="AJ667" s="367"/>
      <c r="AK667" s="367"/>
      <c r="AL667" s="367"/>
    </row>
    <row r="668" spans="1:38" s="366" customFormat="1" x14ac:dyDescent="0.2">
      <c r="A668" s="367"/>
      <c r="B668" s="367"/>
      <c r="C668" s="367"/>
      <c r="D668" s="367"/>
      <c r="E668" s="367"/>
      <c r="F668" s="367"/>
      <c r="G668" s="367"/>
      <c r="H668" s="367"/>
      <c r="I668" s="367"/>
      <c r="J668" s="367"/>
      <c r="K668" s="367"/>
      <c r="L668" s="367"/>
      <c r="M668" s="367"/>
      <c r="N668" s="367"/>
      <c r="O668" s="367"/>
      <c r="P668" s="367"/>
      <c r="Q668" s="367"/>
      <c r="R668" s="367"/>
      <c r="S668" s="367"/>
      <c r="T668" s="367"/>
      <c r="U668" s="367"/>
      <c r="V668" s="367"/>
      <c r="W668" s="367"/>
      <c r="X668" s="367"/>
      <c r="Y668" s="367"/>
      <c r="Z668" s="367"/>
      <c r="AA668" s="367"/>
      <c r="AB668" s="367"/>
      <c r="AC668" s="367"/>
      <c r="AD668" s="367"/>
      <c r="AE668" s="367"/>
      <c r="AF668" s="367"/>
      <c r="AG668" s="367"/>
      <c r="AH668" s="367"/>
      <c r="AI668" s="367"/>
      <c r="AJ668" s="367"/>
      <c r="AK668" s="367"/>
      <c r="AL668" s="367"/>
    </row>
    <row r="669" spans="1:38" s="366" customFormat="1" x14ac:dyDescent="0.2">
      <c r="A669" s="367"/>
      <c r="B669" s="367"/>
      <c r="C669" s="367"/>
      <c r="D669" s="367"/>
      <c r="E669" s="367"/>
      <c r="F669" s="367"/>
      <c r="G669" s="367"/>
      <c r="H669" s="367"/>
      <c r="I669" s="367"/>
      <c r="J669" s="367"/>
      <c r="K669" s="367"/>
      <c r="L669" s="367"/>
      <c r="M669" s="367"/>
      <c r="N669" s="367"/>
      <c r="O669" s="367"/>
      <c r="P669" s="367"/>
      <c r="Q669" s="367"/>
      <c r="R669" s="367"/>
      <c r="S669" s="367"/>
      <c r="T669" s="367"/>
      <c r="U669" s="367"/>
      <c r="V669" s="367"/>
      <c r="W669" s="367"/>
      <c r="X669" s="367"/>
      <c r="Y669" s="367"/>
      <c r="Z669" s="367"/>
      <c r="AA669" s="367"/>
      <c r="AB669" s="367"/>
      <c r="AC669" s="367"/>
      <c r="AD669" s="367"/>
      <c r="AE669" s="367"/>
      <c r="AF669" s="367"/>
      <c r="AG669" s="367"/>
      <c r="AH669" s="367"/>
      <c r="AI669" s="367"/>
      <c r="AJ669" s="367"/>
      <c r="AK669" s="367"/>
      <c r="AL669" s="367"/>
    </row>
    <row r="670" spans="1:38" s="366" customFormat="1" x14ac:dyDescent="0.2">
      <c r="A670" s="367"/>
      <c r="B670" s="367"/>
      <c r="C670" s="367"/>
      <c r="D670" s="367"/>
      <c r="E670" s="367"/>
      <c r="F670" s="367"/>
      <c r="G670" s="367"/>
      <c r="H670" s="367"/>
      <c r="I670" s="367"/>
      <c r="J670" s="367"/>
      <c r="K670" s="367"/>
      <c r="L670" s="367"/>
      <c r="M670" s="367"/>
      <c r="N670" s="367"/>
      <c r="O670" s="367"/>
      <c r="P670" s="367"/>
      <c r="Q670" s="367"/>
      <c r="R670" s="367"/>
      <c r="S670" s="367"/>
      <c r="T670" s="367"/>
      <c r="U670" s="367"/>
      <c r="V670" s="367"/>
      <c r="W670" s="367"/>
      <c r="X670" s="367"/>
      <c r="Y670" s="367"/>
      <c r="Z670" s="367"/>
      <c r="AA670" s="367"/>
      <c r="AB670" s="367"/>
      <c r="AC670" s="367"/>
      <c r="AD670" s="367"/>
      <c r="AE670" s="367"/>
      <c r="AF670" s="367"/>
      <c r="AG670" s="367"/>
      <c r="AH670" s="367"/>
      <c r="AI670" s="367"/>
      <c r="AJ670" s="367"/>
      <c r="AK670" s="367"/>
      <c r="AL670" s="367"/>
    </row>
    <row r="671" spans="1:38" s="366" customFormat="1" x14ac:dyDescent="0.2">
      <c r="A671" s="367"/>
      <c r="B671" s="367"/>
      <c r="C671" s="367"/>
      <c r="D671" s="367"/>
      <c r="E671" s="367"/>
      <c r="F671" s="367"/>
      <c r="G671" s="367"/>
      <c r="H671" s="367"/>
      <c r="I671" s="367"/>
      <c r="J671" s="367"/>
      <c r="K671" s="367"/>
      <c r="L671" s="367"/>
      <c r="M671" s="367"/>
      <c r="N671" s="367"/>
      <c r="O671" s="367"/>
      <c r="P671" s="367"/>
      <c r="Q671" s="367"/>
      <c r="R671" s="367"/>
      <c r="S671" s="367"/>
      <c r="T671" s="367"/>
      <c r="U671" s="367"/>
      <c r="V671" s="367"/>
      <c r="W671" s="367"/>
      <c r="X671" s="367"/>
      <c r="Y671" s="367"/>
      <c r="Z671" s="367"/>
      <c r="AA671" s="367"/>
      <c r="AB671" s="367"/>
      <c r="AC671" s="367"/>
      <c r="AD671" s="367"/>
      <c r="AE671" s="367"/>
      <c r="AF671" s="367"/>
      <c r="AG671" s="367"/>
      <c r="AH671" s="367"/>
      <c r="AI671" s="367"/>
      <c r="AJ671" s="367"/>
      <c r="AK671" s="367"/>
      <c r="AL671" s="367"/>
    </row>
    <row r="672" spans="1:38" s="366" customFormat="1" x14ac:dyDescent="0.2">
      <c r="A672" s="367"/>
      <c r="B672" s="367"/>
      <c r="C672" s="367"/>
      <c r="D672" s="367"/>
      <c r="E672" s="367"/>
      <c r="F672" s="367"/>
      <c r="G672" s="367"/>
      <c r="H672" s="367"/>
      <c r="I672" s="367"/>
      <c r="J672" s="367"/>
      <c r="K672" s="367"/>
      <c r="L672" s="367"/>
      <c r="M672" s="367"/>
      <c r="N672" s="367"/>
      <c r="O672" s="367"/>
      <c r="P672" s="367"/>
      <c r="Q672" s="367"/>
      <c r="R672" s="367"/>
      <c r="S672" s="367"/>
      <c r="T672" s="367"/>
      <c r="U672" s="367"/>
      <c r="V672" s="367"/>
      <c r="W672" s="367"/>
      <c r="X672" s="367"/>
      <c r="Y672" s="367"/>
      <c r="Z672" s="367"/>
      <c r="AA672" s="367"/>
      <c r="AB672" s="367"/>
      <c r="AC672" s="367"/>
      <c r="AD672" s="367"/>
      <c r="AE672" s="367"/>
      <c r="AF672" s="367"/>
      <c r="AG672" s="367"/>
      <c r="AH672" s="367"/>
      <c r="AI672" s="367"/>
      <c r="AJ672" s="367"/>
      <c r="AK672" s="367"/>
      <c r="AL672" s="367"/>
    </row>
    <row r="673" spans="1:38" s="366" customFormat="1" x14ac:dyDescent="0.2">
      <c r="A673" s="367"/>
      <c r="B673" s="367"/>
      <c r="C673" s="367"/>
      <c r="D673" s="367"/>
      <c r="E673" s="367"/>
      <c r="F673" s="367"/>
      <c r="G673" s="367"/>
      <c r="H673" s="367"/>
      <c r="I673" s="367"/>
      <c r="J673" s="367"/>
      <c r="K673" s="367"/>
      <c r="L673" s="367"/>
      <c r="M673" s="367"/>
      <c r="N673" s="367"/>
      <c r="O673" s="367"/>
      <c r="P673" s="367"/>
      <c r="Q673" s="367"/>
      <c r="R673" s="367"/>
      <c r="S673" s="367"/>
      <c r="T673" s="367"/>
      <c r="U673" s="367"/>
      <c r="V673" s="367"/>
      <c r="W673" s="367"/>
      <c r="X673" s="367"/>
      <c r="Y673" s="367"/>
      <c r="Z673" s="367"/>
      <c r="AA673" s="367"/>
      <c r="AB673" s="367"/>
      <c r="AC673" s="367"/>
      <c r="AD673" s="367"/>
      <c r="AE673" s="367"/>
      <c r="AF673" s="367"/>
      <c r="AG673" s="367"/>
      <c r="AH673" s="367"/>
      <c r="AI673" s="367"/>
      <c r="AJ673" s="367"/>
      <c r="AK673" s="367"/>
      <c r="AL673" s="367"/>
    </row>
    <row r="674" spans="1:38" s="366" customFormat="1" x14ac:dyDescent="0.2">
      <c r="A674" s="367"/>
      <c r="B674" s="367"/>
      <c r="C674" s="367"/>
      <c r="D674" s="367"/>
      <c r="E674" s="367"/>
      <c r="F674" s="367"/>
      <c r="G674" s="367"/>
      <c r="H674" s="367"/>
      <c r="I674" s="367"/>
      <c r="J674" s="367"/>
      <c r="K674" s="367"/>
      <c r="L674" s="367"/>
      <c r="M674" s="367"/>
      <c r="N674" s="367"/>
      <c r="O674" s="367"/>
      <c r="P674" s="367"/>
      <c r="Q674" s="367"/>
      <c r="R674" s="367"/>
      <c r="S674" s="367"/>
      <c r="T674" s="367"/>
      <c r="U674" s="367"/>
      <c r="V674" s="367"/>
      <c r="W674" s="367"/>
      <c r="X674" s="367"/>
      <c r="Y674" s="367"/>
      <c r="Z674" s="367"/>
      <c r="AA674" s="367"/>
      <c r="AB674" s="367"/>
      <c r="AC674" s="367"/>
      <c r="AD674" s="367"/>
      <c r="AE674" s="367"/>
      <c r="AF674" s="367"/>
      <c r="AG674" s="367"/>
      <c r="AH674" s="367"/>
      <c r="AI674" s="367"/>
      <c r="AJ674" s="367"/>
      <c r="AK674" s="367"/>
      <c r="AL674" s="367"/>
    </row>
    <row r="675" spans="1:38" s="366" customFormat="1" x14ac:dyDescent="0.2">
      <c r="A675" s="367"/>
      <c r="B675" s="367"/>
      <c r="C675" s="367"/>
      <c r="D675" s="367"/>
      <c r="E675" s="367"/>
      <c r="F675" s="367"/>
      <c r="G675" s="367"/>
      <c r="H675" s="367"/>
      <c r="I675" s="367"/>
      <c r="J675" s="367"/>
      <c r="K675" s="367"/>
      <c r="L675" s="367"/>
      <c r="M675" s="367"/>
      <c r="N675" s="367"/>
      <c r="O675" s="367"/>
      <c r="P675" s="367"/>
      <c r="Q675" s="367"/>
      <c r="R675" s="367"/>
      <c r="S675" s="367"/>
      <c r="T675" s="367"/>
      <c r="U675" s="367"/>
      <c r="V675" s="367"/>
      <c r="W675" s="367"/>
      <c r="X675" s="367"/>
      <c r="Y675" s="367"/>
      <c r="Z675" s="367"/>
      <c r="AA675" s="367"/>
      <c r="AB675" s="367"/>
      <c r="AC675" s="367"/>
      <c r="AD675" s="367"/>
      <c r="AE675" s="367"/>
      <c r="AF675" s="367"/>
      <c r="AG675" s="367"/>
      <c r="AH675" s="367"/>
      <c r="AI675" s="367"/>
      <c r="AJ675" s="367"/>
      <c r="AK675" s="367"/>
      <c r="AL675" s="367"/>
    </row>
    <row r="676" spans="1:38" s="366" customFormat="1" x14ac:dyDescent="0.2">
      <c r="A676" s="367"/>
      <c r="B676" s="367"/>
      <c r="C676" s="367"/>
      <c r="D676" s="367"/>
      <c r="E676" s="367"/>
      <c r="F676" s="367"/>
      <c r="G676" s="367"/>
      <c r="H676" s="367"/>
      <c r="I676" s="367"/>
      <c r="J676" s="367"/>
      <c r="K676" s="367"/>
      <c r="L676" s="367"/>
      <c r="M676" s="367"/>
      <c r="N676" s="367"/>
      <c r="O676" s="367"/>
      <c r="P676" s="367"/>
      <c r="Q676" s="367"/>
      <c r="R676" s="367"/>
      <c r="S676" s="367"/>
      <c r="T676" s="367"/>
      <c r="U676" s="367"/>
      <c r="V676" s="367"/>
      <c r="W676" s="367"/>
      <c r="X676" s="367"/>
      <c r="Y676" s="367"/>
      <c r="Z676" s="367"/>
      <c r="AA676" s="367"/>
      <c r="AB676" s="367"/>
      <c r="AC676" s="367"/>
      <c r="AD676" s="367"/>
      <c r="AE676" s="367"/>
      <c r="AF676" s="367"/>
      <c r="AG676" s="367"/>
      <c r="AH676" s="367"/>
      <c r="AI676" s="367"/>
      <c r="AJ676" s="367"/>
      <c r="AK676" s="367"/>
      <c r="AL676" s="367"/>
    </row>
    <row r="677" spans="1:38" s="366" customFormat="1" x14ac:dyDescent="0.2">
      <c r="A677" s="367"/>
      <c r="B677" s="367"/>
      <c r="C677" s="367"/>
      <c r="D677" s="367"/>
      <c r="E677" s="367"/>
      <c r="F677" s="367"/>
      <c r="G677" s="367"/>
      <c r="H677" s="367"/>
      <c r="I677" s="367"/>
      <c r="J677" s="367"/>
      <c r="K677" s="367"/>
      <c r="L677" s="367"/>
      <c r="M677" s="367"/>
      <c r="N677" s="367"/>
      <c r="O677" s="367"/>
      <c r="P677" s="367"/>
      <c r="Q677" s="367"/>
      <c r="R677" s="367"/>
      <c r="S677" s="367"/>
      <c r="T677" s="367"/>
      <c r="U677" s="367"/>
      <c r="V677" s="367"/>
      <c r="W677" s="367"/>
      <c r="X677" s="367"/>
      <c r="Y677" s="367"/>
      <c r="Z677" s="367"/>
      <c r="AA677" s="367"/>
      <c r="AB677" s="367"/>
      <c r="AC677" s="367"/>
      <c r="AD677" s="367"/>
      <c r="AE677" s="367"/>
      <c r="AF677" s="367"/>
      <c r="AG677" s="367"/>
      <c r="AH677" s="367"/>
      <c r="AI677" s="367"/>
      <c r="AJ677" s="367"/>
      <c r="AK677" s="367"/>
      <c r="AL677" s="367"/>
    </row>
    <row r="678" spans="1:38" s="366" customFormat="1" x14ac:dyDescent="0.2">
      <c r="A678" s="367"/>
      <c r="B678" s="367"/>
      <c r="C678" s="367"/>
      <c r="D678" s="367"/>
      <c r="E678" s="367"/>
      <c r="F678" s="367"/>
      <c r="G678" s="367"/>
      <c r="H678" s="367"/>
      <c r="I678" s="367"/>
      <c r="J678" s="367"/>
      <c r="K678" s="367"/>
      <c r="L678" s="367"/>
      <c r="M678" s="367"/>
      <c r="N678" s="367"/>
      <c r="O678" s="367"/>
      <c r="P678" s="367"/>
      <c r="Q678" s="367"/>
      <c r="R678" s="367"/>
      <c r="S678" s="367"/>
      <c r="T678" s="367"/>
      <c r="U678" s="367"/>
      <c r="V678" s="367"/>
      <c r="W678" s="367"/>
      <c r="X678" s="367"/>
      <c r="Y678" s="367"/>
      <c r="Z678" s="367"/>
      <c r="AA678" s="367"/>
      <c r="AB678" s="367"/>
      <c r="AC678" s="367"/>
      <c r="AD678" s="367"/>
      <c r="AE678" s="367"/>
      <c r="AF678" s="367"/>
      <c r="AG678" s="367"/>
      <c r="AH678" s="367"/>
      <c r="AI678" s="367"/>
      <c r="AJ678" s="367"/>
      <c r="AK678" s="367"/>
      <c r="AL678" s="367"/>
    </row>
    <row r="679" spans="1:38" s="366" customFormat="1" x14ac:dyDescent="0.2">
      <c r="A679" s="367"/>
      <c r="B679" s="367"/>
      <c r="C679" s="367"/>
      <c r="D679" s="367"/>
      <c r="E679" s="367"/>
      <c r="F679" s="367"/>
      <c r="G679" s="367"/>
      <c r="H679" s="367"/>
      <c r="I679" s="367"/>
      <c r="J679" s="367"/>
      <c r="K679" s="367"/>
      <c r="L679" s="367"/>
      <c r="M679" s="367"/>
      <c r="N679" s="367"/>
      <c r="O679" s="367"/>
      <c r="P679" s="367"/>
      <c r="Q679" s="367"/>
      <c r="R679" s="367"/>
      <c r="S679" s="367"/>
      <c r="T679" s="367"/>
      <c r="U679" s="367"/>
      <c r="V679" s="367"/>
      <c r="W679" s="367"/>
      <c r="X679" s="367"/>
      <c r="Y679" s="367"/>
      <c r="Z679" s="367"/>
      <c r="AA679" s="367"/>
      <c r="AB679" s="367"/>
      <c r="AC679" s="367"/>
      <c r="AD679" s="367"/>
      <c r="AE679" s="367"/>
      <c r="AF679" s="367"/>
      <c r="AG679" s="367"/>
      <c r="AH679" s="367"/>
      <c r="AI679" s="367"/>
      <c r="AJ679" s="367"/>
      <c r="AK679" s="367"/>
      <c r="AL679" s="367"/>
    </row>
    <row r="680" spans="1:38" s="366" customFormat="1" x14ac:dyDescent="0.2">
      <c r="A680" s="367"/>
      <c r="B680" s="367"/>
      <c r="C680" s="367"/>
      <c r="D680" s="367"/>
      <c r="E680" s="367"/>
      <c r="F680" s="367"/>
      <c r="G680" s="367"/>
      <c r="H680" s="367"/>
      <c r="I680" s="367"/>
      <c r="J680" s="367"/>
      <c r="K680" s="367"/>
      <c r="L680" s="367"/>
      <c r="M680" s="367"/>
      <c r="N680" s="367"/>
      <c r="O680" s="367"/>
      <c r="P680" s="367"/>
      <c r="Q680" s="367"/>
      <c r="R680" s="367"/>
      <c r="S680" s="367"/>
      <c r="T680" s="367"/>
      <c r="U680" s="367"/>
      <c r="V680" s="367"/>
      <c r="W680" s="367"/>
      <c r="X680" s="367"/>
      <c r="Y680" s="367"/>
      <c r="Z680" s="367"/>
      <c r="AA680" s="367"/>
      <c r="AB680" s="367"/>
      <c r="AC680" s="367"/>
      <c r="AD680" s="367"/>
      <c r="AE680" s="367"/>
      <c r="AF680" s="367"/>
      <c r="AG680" s="367"/>
      <c r="AH680" s="367"/>
      <c r="AI680" s="367"/>
      <c r="AJ680" s="367"/>
      <c r="AK680" s="367"/>
      <c r="AL680" s="367"/>
    </row>
    <row r="681" spans="1:38" s="366" customFormat="1" x14ac:dyDescent="0.2">
      <c r="A681" s="367"/>
      <c r="B681" s="367"/>
      <c r="C681" s="367"/>
      <c r="D681" s="367"/>
      <c r="E681" s="367"/>
      <c r="F681" s="367"/>
      <c r="G681" s="367"/>
      <c r="H681" s="367"/>
      <c r="I681" s="367"/>
      <c r="J681" s="367"/>
      <c r="K681" s="367"/>
      <c r="L681" s="367"/>
      <c r="M681" s="367"/>
      <c r="N681" s="367"/>
      <c r="O681" s="367"/>
      <c r="P681" s="367"/>
      <c r="Q681" s="367"/>
      <c r="R681" s="367"/>
      <c r="S681" s="367"/>
      <c r="T681" s="367"/>
      <c r="U681" s="367"/>
      <c r="V681" s="367"/>
      <c r="W681" s="367"/>
      <c r="X681" s="367"/>
      <c r="Y681" s="367"/>
      <c r="Z681" s="367"/>
      <c r="AA681" s="367"/>
      <c r="AB681" s="367"/>
      <c r="AC681" s="367"/>
      <c r="AD681" s="367"/>
      <c r="AE681" s="367"/>
      <c r="AF681" s="367"/>
      <c r="AG681" s="367"/>
      <c r="AH681" s="367"/>
      <c r="AI681" s="367"/>
      <c r="AJ681" s="367"/>
      <c r="AK681" s="367"/>
      <c r="AL681" s="367"/>
    </row>
    <row r="682" spans="1:38" s="366" customFormat="1" x14ac:dyDescent="0.2">
      <c r="A682" s="367"/>
      <c r="B682" s="367"/>
      <c r="C682" s="367"/>
      <c r="D682" s="367"/>
      <c r="E682" s="367"/>
      <c r="F682" s="367"/>
      <c r="G682" s="367"/>
      <c r="H682" s="367"/>
      <c r="I682" s="367"/>
      <c r="J682" s="367"/>
      <c r="K682" s="367"/>
      <c r="L682" s="367"/>
      <c r="M682" s="367"/>
      <c r="N682" s="367"/>
      <c r="O682" s="367"/>
      <c r="P682" s="367"/>
      <c r="Q682" s="367"/>
      <c r="R682" s="367"/>
      <c r="S682" s="367"/>
      <c r="T682" s="367"/>
      <c r="U682" s="367"/>
      <c r="V682" s="367"/>
      <c r="W682" s="367"/>
      <c r="X682" s="367"/>
      <c r="Y682" s="367"/>
      <c r="Z682" s="367"/>
      <c r="AA682" s="367"/>
      <c r="AB682" s="367"/>
      <c r="AC682" s="367"/>
      <c r="AD682" s="367"/>
      <c r="AE682" s="367"/>
      <c r="AF682" s="367"/>
      <c r="AG682" s="367"/>
      <c r="AH682" s="367"/>
      <c r="AI682" s="367"/>
      <c r="AJ682" s="367"/>
      <c r="AK682" s="367"/>
      <c r="AL682" s="367"/>
    </row>
    <row r="683" spans="1:38" s="366" customFormat="1" x14ac:dyDescent="0.2">
      <c r="A683" s="367"/>
      <c r="B683" s="367"/>
      <c r="C683" s="367"/>
      <c r="D683" s="367"/>
      <c r="E683" s="367"/>
      <c r="F683" s="367"/>
      <c r="G683" s="367"/>
      <c r="H683" s="367"/>
      <c r="I683" s="367"/>
      <c r="J683" s="367"/>
      <c r="K683" s="367"/>
      <c r="L683" s="367"/>
      <c r="M683" s="367"/>
      <c r="N683" s="367"/>
      <c r="O683" s="367"/>
      <c r="P683" s="367"/>
      <c r="Q683" s="367"/>
      <c r="R683" s="367"/>
      <c r="S683" s="367"/>
      <c r="T683" s="367"/>
      <c r="U683" s="367"/>
      <c r="V683" s="367"/>
      <c r="W683" s="367"/>
      <c r="X683" s="367"/>
      <c r="Y683" s="367"/>
      <c r="Z683" s="367"/>
      <c r="AA683" s="367"/>
      <c r="AB683" s="367"/>
      <c r="AC683" s="367"/>
      <c r="AD683" s="367"/>
      <c r="AE683" s="367"/>
      <c r="AF683" s="367"/>
      <c r="AG683" s="367"/>
      <c r="AH683" s="367"/>
      <c r="AI683" s="367"/>
      <c r="AJ683" s="367"/>
      <c r="AK683" s="367"/>
      <c r="AL683" s="367"/>
    </row>
    <row r="684" spans="1:38" s="366" customFormat="1" x14ac:dyDescent="0.2">
      <c r="A684" s="367"/>
      <c r="B684" s="367"/>
      <c r="C684" s="367"/>
      <c r="D684" s="367"/>
      <c r="E684" s="367"/>
      <c r="F684" s="367"/>
      <c r="G684" s="367"/>
      <c r="H684" s="367"/>
      <c r="I684" s="367"/>
      <c r="J684" s="367"/>
      <c r="K684" s="367"/>
      <c r="L684" s="367"/>
      <c r="M684" s="367"/>
      <c r="N684" s="367"/>
      <c r="O684" s="367"/>
      <c r="P684" s="367"/>
      <c r="Q684" s="367"/>
      <c r="R684" s="367"/>
      <c r="S684" s="367"/>
      <c r="T684" s="367"/>
      <c r="U684" s="367"/>
      <c r="V684" s="367"/>
      <c r="W684" s="367"/>
      <c r="X684" s="367"/>
      <c r="Y684" s="367"/>
      <c r="Z684" s="367"/>
      <c r="AA684" s="367"/>
      <c r="AB684" s="367"/>
      <c r="AC684" s="367"/>
      <c r="AD684" s="367"/>
      <c r="AE684" s="367"/>
      <c r="AF684" s="367"/>
      <c r="AG684" s="367"/>
      <c r="AH684" s="367"/>
      <c r="AI684" s="367"/>
      <c r="AJ684" s="367"/>
      <c r="AK684" s="367"/>
      <c r="AL684" s="367"/>
    </row>
    <row r="685" spans="1:38" s="366" customFormat="1" x14ac:dyDescent="0.2">
      <c r="A685" s="367"/>
      <c r="B685" s="367"/>
      <c r="C685" s="367"/>
      <c r="D685" s="367"/>
      <c r="E685" s="367"/>
      <c r="F685" s="367"/>
      <c r="G685" s="367"/>
      <c r="H685" s="367"/>
      <c r="I685" s="367"/>
      <c r="J685" s="367"/>
      <c r="K685" s="367"/>
      <c r="L685" s="367"/>
      <c r="M685" s="367"/>
      <c r="N685" s="367"/>
      <c r="O685" s="367"/>
      <c r="P685" s="367"/>
      <c r="Q685" s="367"/>
      <c r="R685" s="367"/>
      <c r="S685" s="367"/>
      <c r="T685" s="367"/>
      <c r="U685" s="367"/>
      <c r="V685" s="367"/>
      <c r="W685" s="367"/>
      <c r="X685" s="367"/>
      <c r="Y685" s="367"/>
      <c r="Z685" s="367"/>
      <c r="AA685" s="367"/>
      <c r="AB685" s="367"/>
      <c r="AC685" s="367"/>
      <c r="AD685" s="367"/>
      <c r="AE685" s="367"/>
      <c r="AF685" s="367"/>
      <c r="AG685" s="367"/>
      <c r="AH685" s="367"/>
      <c r="AI685" s="367"/>
      <c r="AJ685" s="367"/>
      <c r="AK685" s="367"/>
      <c r="AL685" s="367"/>
    </row>
    <row r="686" spans="1:38" s="366" customFormat="1" x14ac:dyDescent="0.2">
      <c r="A686" s="367"/>
      <c r="B686" s="367"/>
      <c r="C686" s="367"/>
      <c r="D686" s="367"/>
      <c r="E686" s="367"/>
      <c r="F686" s="367"/>
      <c r="G686" s="367"/>
      <c r="H686" s="367"/>
      <c r="I686" s="367"/>
      <c r="J686" s="367"/>
      <c r="K686" s="367"/>
      <c r="L686" s="367"/>
      <c r="M686" s="367"/>
      <c r="N686" s="367"/>
      <c r="O686" s="367"/>
      <c r="P686" s="367"/>
      <c r="Q686" s="367"/>
      <c r="R686" s="367"/>
      <c r="S686" s="367"/>
      <c r="T686" s="367"/>
      <c r="U686" s="367"/>
      <c r="V686" s="367"/>
      <c r="W686" s="367"/>
      <c r="X686" s="367"/>
      <c r="Y686" s="367"/>
      <c r="Z686" s="367"/>
      <c r="AA686" s="367"/>
      <c r="AB686" s="367"/>
      <c r="AC686" s="367"/>
      <c r="AD686" s="367"/>
      <c r="AE686" s="367"/>
      <c r="AF686" s="367"/>
      <c r="AG686" s="367"/>
      <c r="AH686" s="367"/>
      <c r="AI686" s="367"/>
      <c r="AJ686" s="367"/>
      <c r="AK686" s="367"/>
      <c r="AL686" s="367"/>
    </row>
    <row r="687" spans="1:38" s="366" customFormat="1" x14ac:dyDescent="0.2">
      <c r="A687" s="367"/>
      <c r="B687" s="367"/>
      <c r="C687" s="367"/>
      <c r="D687" s="367"/>
      <c r="E687" s="367"/>
      <c r="F687" s="367"/>
      <c r="G687" s="367"/>
      <c r="H687" s="367"/>
      <c r="I687" s="367"/>
      <c r="J687" s="367"/>
      <c r="K687" s="367"/>
      <c r="L687" s="367"/>
      <c r="M687" s="367"/>
      <c r="N687" s="367"/>
      <c r="O687" s="367"/>
      <c r="P687" s="367"/>
      <c r="Q687" s="367"/>
      <c r="R687" s="367"/>
      <c r="S687" s="367"/>
      <c r="T687" s="367"/>
      <c r="U687" s="367"/>
      <c r="V687" s="367"/>
      <c r="W687" s="367"/>
      <c r="X687" s="367"/>
      <c r="Y687" s="367"/>
      <c r="Z687" s="367"/>
      <c r="AA687" s="367"/>
      <c r="AB687" s="367"/>
      <c r="AC687" s="367"/>
      <c r="AD687" s="367"/>
      <c r="AE687" s="367"/>
      <c r="AF687" s="367"/>
      <c r="AG687" s="367"/>
      <c r="AH687" s="367"/>
      <c r="AI687" s="367"/>
      <c r="AJ687" s="367"/>
      <c r="AK687" s="367"/>
      <c r="AL687" s="367"/>
    </row>
    <row r="688" spans="1:38" s="366" customFormat="1" x14ac:dyDescent="0.2">
      <c r="A688" s="367"/>
      <c r="B688" s="367"/>
      <c r="C688" s="367"/>
      <c r="D688" s="367"/>
      <c r="E688" s="367"/>
      <c r="F688" s="367"/>
      <c r="G688" s="367"/>
      <c r="H688" s="367"/>
      <c r="I688" s="367"/>
      <c r="J688" s="367"/>
      <c r="K688" s="367"/>
      <c r="L688" s="367"/>
      <c r="M688" s="367"/>
      <c r="N688" s="367"/>
      <c r="O688" s="367"/>
      <c r="P688" s="367"/>
      <c r="Q688" s="367"/>
      <c r="R688" s="367"/>
      <c r="S688" s="367"/>
      <c r="T688" s="367"/>
      <c r="U688" s="367"/>
      <c r="V688" s="367"/>
      <c r="W688" s="367"/>
      <c r="X688" s="367"/>
      <c r="Y688" s="367"/>
      <c r="Z688" s="367"/>
      <c r="AA688" s="367"/>
      <c r="AB688" s="367"/>
      <c r="AC688" s="367"/>
      <c r="AD688" s="367"/>
      <c r="AE688" s="367"/>
      <c r="AF688" s="367"/>
      <c r="AG688" s="367"/>
      <c r="AH688" s="367"/>
      <c r="AI688" s="367"/>
      <c r="AJ688" s="367"/>
      <c r="AK688" s="367"/>
      <c r="AL688" s="367"/>
    </row>
    <row r="689" spans="1:38" s="366" customFormat="1" x14ac:dyDescent="0.2">
      <c r="A689" s="367"/>
      <c r="B689" s="367"/>
      <c r="C689" s="367"/>
      <c r="D689" s="367"/>
      <c r="E689" s="367"/>
      <c r="F689" s="367"/>
      <c r="G689" s="367"/>
      <c r="H689" s="367"/>
      <c r="I689" s="367"/>
      <c r="J689" s="367"/>
      <c r="K689" s="367"/>
      <c r="L689" s="367"/>
      <c r="M689" s="367"/>
      <c r="N689" s="367"/>
      <c r="O689" s="367"/>
      <c r="P689" s="367"/>
      <c r="Q689" s="367"/>
      <c r="R689" s="367"/>
      <c r="S689" s="367"/>
      <c r="T689" s="367"/>
      <c r="U689" s="367"/>
      <c r="V689" s="367"/>
      <c r="W689" s="367"/>
      <c r="X689" s="367"/>
      <c r="Y689" s="367"/>
      <c r="Z689" s="367"/>
      <c r="AA689" s="367"/>
      <c r="AB689" s="367"/>
      <c r="AC689" s="367"/>
      <c r="AD689" s="367"/>
      <c r="AE689" s="367"/>
      <c r="AF689" s="367"/>
      <c r="AG689" s="367"/>
      <c r="AH689" s="367"/>
      <c r="AI689" s="367"/>
      <c r="AJ689" s="367"/>
      <c r="AK689" s="367"/>
      <c r="AL689" s="367"/>
    </row>
    <row r="690" spans="1:38" s="366" customFormat="1" x14ac:dyDescent="0.2">
      <c r="A690" s="367"/>
      <c r="B690" s="367"/>
      <c r="C690" s="367"/>
      <c r="D690" s="367"/>
      <c r="E690" s="367"/>
      <c r="F690" s="367"/>
      <c r="G690" s="367"/>
      <c r="H690" s="367"/>
      <c r="I690" s="367"/>
      <c r="J690" s="367"/>
      <c r="K690" s="367"/>
      <c r="L690" s="367"/>
      <c r="M690" s="367"/>
      <c r="N690" s="367"/>
      <c r="O690" s="367"/>
      <c r="P690" s="367"/>
      <c r="Q690" s="367"/>
      <c r="R690" s="367"/>
      <c r="S690" s="367"/>
      <c r="T690" s="367"/>
      <c r="U690" s="367"/>
      <c r="V690" s="367"/>
      <c r="W690" s="367"/>
      <c r="X690" s="367"/>
      <c r="Y690" s="367"/>
      <c r="Z690" s="367"/>
      <c r="AA690" s="367"/>
      <c r="AB690" s="367"/>
      <c r="AC690" s="367"/>
      <c r="AD690" s="367"/>
      <c r="AE690" s="367"/>
      <c r="AF690" s="367"/>
      <c r="AG690" s="367"/>
      <c r="AH690" s="367"/>
      <c r="AI690" s="367"/>
      <c r="AJ690" s="367"/>
      <c r="AK690" s="367"/>
      <c r="AL690" s="367"/>
    </row>
    <row r="691" spans="1:38" s="366" customFormat="1" x14ac:dyDescent="0.2">
      <c r="A691" s="367"/>
      <c r="B691" s="367"/>
      <c r="C691" s="367"/>
      <c r="D691" s="367"/>
      <c r="E691" s="367"/>
      <c r="F691" s="367"/>
      <c r="G691" s="367"/>
      <c r="H691" s="367"/>
      <c r="I691" s="367"/>
      <c r="J691" s="367"/>
      <c r="K691" s="367"/>
      <c r="L691" s="367"/>
      <c r="M691" s="367"/>
      <c r="N691" s="367"/>
      <c r="O691" s="367"/>
      <c r="P691" s="367"/>
      <c r="Q691" s="367"/>
      <c r="R691" s="367"/>
      <c r="S691" s="367"/>
      <c r="T691" s="367"/>
      <c r="U691" s="367"/>
      <c r="V691" s="367"/>
      <c r="W691" s="367"/>
      <c r="X691" s="367"/>
      <c r="Y691" s="367"/>
      <c r="Z691" s="367"/>
      <c r="AA691" s="367"/>
      <c r="AB691" s="367"/>
      <c r="AC691" s="367"/>
      <c r="AD691" s="367"/>
      <c r="AE691" s="367"/>
      <c r="AF691" s="367"/>
      <c r="AG691" s="367"/>
      <c r="AH691" s="367"/>
      <c r="AI691" s="367"/>
      <c r="AJ691" s="367"/>
      <c r="AK691" s="367"/>
      <c r="AL691" s="367"/>
    </row>
    <row r="692" spans="1:38" s="366" customFormat="1" x14ac:dyDescent="0.2">
      <c r="A692" s="367"/>
      <c r="B692" s="367"/>
      <c r="C692" s="367"/>
      <c r="D692" s="367"/>
      <c r="E692" s="367"/>
      <c r="F692" s="367"/>
      <c r="G692" s="367"/>
      <c r="H692" s="367"/>
      <c r="I692" s="367"/>
      <c r="J692" s="367"/>
      <c r="K692" s="367"/>
      <c r="L692" s="367"/>
      <c r="M692" s="367"/>
      <c r="N692" s="367"/>
      <c r="O692" s="367"/>
      <c r="P692" s="367"/>
      <c r="Q692" s="367"/>
      <c r="R692" s="367"/>
      <c r="S692" s="367"/>
      <c r="T692" s="367"/>
      <c r="U692" s="367"/>
      <c r="V692" s="367"/>
      <c r="W692" s="367"/>
      <c r="X692" s="367"/>
      <c r="Y692" s="367"/>
      <c r="Z692" s="367"/>
      <c r="AA692" s="367"/>
      <c r="AB692" s="367"/>
      <c r="AC692" s="367"/>
      <c r="AD692" s="367"/>
      <c r="AE692" s="367"/>
      <c r="AF692" s="367"/>
      <c r="AG692" s="367"/>
      <c r="AH692" s="367"/>
      <c r="AI692" s="367"/>
      <c r="AJ692" s="367"/>
      <c r="AK692" s="367"/>
      <c r="AL692" s="367"/>
    </row>
    <row r="693" spans="1:38" s="366" customFormat="1" x14ac:dyDescent="0.2">
      <c r="A693" s="367"/>
      <c r="B693" s="367"/>
      <c r="C693" s="367"/>
      <c r="D693" s="367"/>
      <c r="E693" s="367"/>
      <c r="F693" s="367"/>
      <c r="G693" s="367"/>
      <c r="H693" s="367"/>
      <c r="I693" s="367"/>
      <c r="J693" s="367"/>
      <c r="K693" s="367"/>
      <c r="L693" s="367"/>
      <c r="M693" s="367"/>
      <c r="N693" s="367"/>
      <c r="O693" s="367"/>
      <c r="P693" s="367"/>
      <c r="Q693" s="367"/>
      <c r="R693" s="367"/>
      <c r="S693" s="367"/>
      <c r="T693" s="367"/>
      <c r="U693" s="367"/>
      <c r="V693" s="367"/>
      <c r="W693" s="367"/>
      <c r="X693" s="367"/>
      <c r="Y693" s="367"/>
      <c r="Z693" s="367"/>
      <c r="AA693" s="367"/>
      <c r="AB693" s="367"/>
      <c r="AC693" s="367"/>
      <c r="AD693" s="367"/>
      <c r="AE693" s="367"/>
      <c r="AF693" s="367"/>
      <c r="AG693" s="367"/>
      <c r="AH693" s="367"/>
      <c r="AI693" s="367"/>
      <c r="AJ693" s="367"/>
      <c r="AK693" s="367"/>
      <c r="AL693" s="367"/>
    </row>
    <row r="694" spans="1:38" s="366" customFormat="1" x14ac:dyDescent="0.2">
      <c r="A694" s="367"/>
      <c r="B694" s="367"/>
      <c r="C694" s="367"/>
      <c r="D694" s="367"/>
      <c r="E694" s="367"/>
      <c r="F694" s="367"/>
      <c r="G694" s="367"/>
      <c r="H694" s="367"/>
      <c r="I694" s="367"/>
      <c r="J694" s="367"/>
      <c r="K694" s="367"/>
      <c r="L694" s="367"/>
      <c r="M694" s="367"/>
      <c r="N694" s="367"/>
      <c r="O694" s="367"/>
      <c r="P694" s="367"/>
      <c r="Q694" s="367"/>
      <c r="R694" s="367"/>
      <c r="S694" s="367"/>
      <c r="T694" s="367"/>
      <c r="U694" s="367"/>
      <c r="V694" s="367"/>
      <c r="W694" s="367"/>
      <c r="X694" s="367"/>
      <c r="Y694" s="367"/>
      <c r="Z694" s="367"/>
      <c r="AA694" s="367"/>
      <c r="AB694" s="367"/>
      <c r="AC694" s="367"/>
      <c r="AD694" s="367"/>
      <c r="AE694" s="367"/>
      <c r="AF694" s="367"/>
      <c r="AG694" s="367"/>
      <c r="AH694" s="367"/>
      <c r="AI694" s="367"/>
      <c r="AJ694" s="367"/>
      <c r="AK694" s="367"/>
      <c r="AL694" s="367"/>
    </row>
    <row r="695" spans="1:38" s="366" customFormat="1" x14ac:dyDescent="0.2">
      <c r="A695" s="367"/>
      <c r="B695" s="367"/>
      <c r="C695" s="367"/>
      <c r="D695" s="367"/>
      <c r="E695" s="367"/>
      <c r="F695" s="367"/>
      <c r="G695" s="367"/>
      <c r="H695" s="367"/>
      <c r="I695" s="367"/>
      <c r="J695" s="367"/>
      <c r="K695" s="367"/>
      <c r="L695" s="367"/>
      <c r="M695" s="367"/>
      <c r="N695" s="367"/>
      <c r="O695" s="367"/>
      <c r="P695" s="367"/>
      <c r="Q695" s="367"/>
      <c r="R695" s="367"/>
      <c r="S695" s="367"/>
      <c r="T695" s="367"/>
      <c r="U695" s="367"/>
      <c r="V695" s="367"/>
      <c r="W695" s="367"/>
      <c r="X695" s="367"/>
      <c r="Y695" s="367"/>
      <c r="Z695" s="367"/>
      <c r="AA695" s="367"/>
      <c r="AB695" s="367"/>
      <c r="AC695" s="367"/>
      <c r="AD695" s="367"/>
      <c r="AE695" s="367"/>
      <c r="AF695" s="367"/>
      <c r="AG695" s="367"/>
      <c r="AH695" s="367"/>
      <c r="AI695" s="367"/>
      <c r="AJ695" s="367"/>
      <c r="AK695" s="367"/>
      <c r="AL695" s="367"/>
    </row>
    <row r="696" spans="1:38" s="366" customFormat="1" x14ac:dyDescent="0.2">
      <c r="A696" s="367"/>
      <c r="B696" s="367"/>
      <c r="C696" s="367"/>
      <c r="D696" s="367"/>
      <c r="E696" s="367"/>
      <c r="F696" s="367"/>
      <c r="G696" s="367"/>
      <c r="H696" s="367"/>
      <c r="I696" s="367"/>
      <c r="J696" s="367"/>
      <c r="K696" s="367"/>
      <c r="L696" s="367"/>
      <c r="M696" s="367"/>
      <c r="N696" s="367"/>
      <c r="O696" s="367"/>
      <c r="P696" s="367"/>
      <c r="Q696" s="367"/>
      <c r="R696" s="367"/>
      <c r="S696" s="367"/>
      <c r="T696" s="367"/>
      <c r="U696" s="367"/>
      <c r="V696" s="367"/>
      <c r="W696" s="367"/>
      <c r="X696" s="367"/>
      <c r="Y696" s="367"/>
      <c r="Z696" s="367"/>
      <c r="AA696" s="367"/>
      <c r="AB696" s="367"/>
      <c r="AC696" s="367"/>
      <c r="AD696" s="367"/>
      <c r="AE696" s="367"/>
      <c r="AF696" s="367"/>
      <c r="AG696" s="367"/>
      <c r="AH696" s="367"/>
      <c r="AI696" s="367"/>
      <c r="AJ696" s="367"/>
      <c r="AK696" s="367"/>
      <c r="AL696" s="367"/>
    </row>
    <row r="697" spans="1:38" s="366" customFormat="1" x14ac:dyDescent="0.2">
      <c r="A697" s="367"/>
      <c r="B697" s="367"/>
      <c r="C697" s="367"/>
      <c r="D697" s="367"/>
      <c r="E697" s="367"/>
      <c r="F697" s="367"/>
      <c r="G697" s="367"/>
      <c r="H697" s="367"/>
      <c r="I697" s="367"/>
      <c r="J697" s="367"/>
      <c r="K697" s="367"/>
      <c r="L697" s="367"/>
      <c r="M697" s="367"/>
      <c r="N697" s="367"/>
      <c r="O697" s="367"/>
      <c r="P697" s="367"/>
      <c r="Q697" s="367"/>
      <c r="R697" s="367"/>
      <c r="S697" s="367"/>
      <c r="T697" s="367"/>
      <c r="U697" s="367"/>
      <c r="V697" s="367"/>
      <c r="W697" s="367"/>
      <c r="X697" s="367"/>
      <c r="Y697" s="367"/>
      <c r="Z697" s="367"/>
      <c r="AA697" s="367"/>
      <c r="AB697" s="367"/>
      <c r="AC697" s="367"/>
      <c r="AD697" s="367"/>
      <c r="AE697" s="367"/>
      <c r="AF697" s="367"/>
      <c r="AG697" s="367"/>
      <c r="AH697" s="367"/>
      <c r="AI697" s="367"/>
      <c r="AJ697" s="367"/>
      <c r="AK697" s="367"/>
      <c r="AL697" s="367"/>
    </row>
    <row r="698" spans="1:38" s="366" customFormat="1" x14ac:dyDescent="0.2">
      <c r="A698" s="367"/>
      <c r="B698" s="367"/>
      <c r="C698" s="367"/>
      <c r="D698" s="367"/>
      <c r="E698" s="367"/>
      <c r="F698" s="367"/>
      <c r="G698" s="367"/>
      <c r="H698" s="367"/>
      <c r="I698" s="367"/>
      <c r="J698" s="367"/>
      <c r="K698" s="367"/>
      <c r="L698" s="367"/>
      <c r="M698" s="367"/>
      <c r="N698" s="367"/>
      <c r="O698" s="367"/>
      <c r="P698" s="367"/>
      <c r="Q698" s="367"/>
      <c r="R698" s="367"/>
      <c r="S698" s="367"/>
      <c r="T698" s="367"/>
      <c r="U698" s="367"/>
      <c r="V698" s="367"/>
      <c r="W698" s="367"/>
      <c r="X698" s="367"/>
      <c r="Y698" s="367"/>
      <c r="Z698" s="367"/>
      <c r="AA698" s="367"/>
      <c r="AB698" s="367"/>
      <c r="AC698" s="367"/>
      <c r="AD698" s="367"/>
      <c r="AE698" s="367"/>
      <c r="AF698" s="367"/>
      <c r="AG698" s="367"/>
      <c r="AH698" s="367"/>
      <c r="AI698" s="367"/>
      <c r="AJ698" s="367"/>
      <c r="AK698" s="367"/>
      <c r="AL698" s="367"/>
    </row>
    <row r="699" spans="1:38" s="366" customFormat="1" x14ac:dyDescent="0.2">
      <c r="A699" s="367"/>
      <c r="B699" s="367"/>
      <c r="C699" s="367"/>
      <c r="D699" s="367"/>
      <c r="E699" s="367"/>
      <c r="F699" s="367"/>
      <c r="G699" s="367"/>
      <c r="H699" s="367"/>
      <c r="I699" s="367"/>
      <c r="J699" s="367"/>
      <c r="K699" s="367"/>
      <c r="L699" s="367"/>
      <c r="M699" s="367"/>
      <c r="N699" s="367"/>
      <c r="O699" s="367"/>
      <c r="P699" s="367"/>
      <c r="Q699" s="367"/>
      <c r="R699" s="367"/>
      <c r="S699" s="367"/>
      <c r="T699" s="367"/>
      <c r="U699" s="367"/>
      <c r="V699" s="367"/>
      <c r="W699" s="367"/>
      <c r="X699" s="367"/>
      <c r="Y699" s="367"/>
      <c r="Z699" s="367"/>
      <c r="AA699" s="367"/>
      <c r="AB699" s="367"/>
      <c r="AC699" s="367"/>
      <c r="AD699" s="367"/>
      <c r="AE699" s="367"/>
      <c r="AF699" s="367"/>
      <c r="AG699" s="367"/>
      <c r="AH699" s="367"/>
      <c r="AI699" s="367"/>
      <c r="AJ699" s="367"/>
      <c r="AK699" s="367"/>
      <c r="AL699" s="367"/>
    </row>
    <row r="700" spans="1:38" s="366" customFormat="1" x14ac:dyDescent="0.2">
      <c r="A700" s="367"/>
      <c r="B700" s="367"/>
      <c r="C700" s="367"/>
      <c r="D700" s="367"/>
      <c r="E700" s="367"/>
      <c r="F700" s="367"/>
      <c r="G700" s="367"/>
      <c r="H700" s="367"/>
      <c r="I700" s="367"/>
      <c r="J700" s="367"/>
      <c r="K700" s="367"/>
      <c r="L700" s="367"/>
      <c r="M700" s="367"/>
      <c r="N700" s="367"/>
      <c r="O700" s="367"/>
      <c r="P700" s="367"/>
      <c r="Q700" s="367"/>
      <c r="R700" s="367"/>
      <c r="S700" s="367"/>
      <c r="T700" s="367"/>
      <c r="U700" s="367"/>
      <c r="V700" s="367"/>
      <c r="W700" s="367"/>
      <c r="X700" s="367"/>
      <c r="Y700" s="367"/>
      <c r="Z700" s="367"/>
      <c r="AA700" s="367"/>
      <c r="AB700" s="367"/>
      <c r="AC700" s="367"/>
      <c r="AD700" s="367"/>
      <c r="AE700" s="367"/>
      <c r="AF700" s="367"/>
      <c r="AG700" s="367"/>
      <c r="AH700" s="367"/>
      <c r="AI700" s="367"/>
      <c r="AJ700" s="367"/>
      <c r="AK700" s="367"/>
      <c r="AL700" s="367"/>
    </row>
    <row r="701" spans="1:38" s="366" customFormat="1" x14ac:dyDescent="0.2">
      <c r="A701" s="367"/>
      <c r="B701" s="367"/>
      <c r="C701" s="367"/>
      <c r="D701" s="367"/>
      <c r="E701" s="367"/>
      <c r="F701" s="367"/>
      <c r="G701" s="367"/>
      <c r="H701" s="367"/>
      <c r="I701" s="367"/>
      <c r="J701" s="367"/>
      <c r="K701" s="367"/>
      <c r="L701" s="367"/>
      <c r="M701" s="367"/>
      <c r="N701" s="367"/>
      <c r="O701" s="367"/>
      <c r="P701" s="367"/>
      <c r="Q701" s="367"/>
      <c r="R701" s="367"/>
      <c r="S701" s="367"/>
      <c r="T701" s="367"/>
      <c r="U701" s="367"/>
      <c r="V701" s="367"/>
      <c r="W701" s="367"/>
      <c r="X701" s="367"/>
      <c r="Y701" s="367"/>
      <c r="Z701" s="367"/>
      <c r="AA701" s="367"/>
      <c r="AB701" s="367"/>
      <c r="AC701" s="367"/>
      <c r="AD701" s="367"/>
      <c r="AE701" s="367"/>
      <c r="AF701" s="367"/>
      <c r="AG701" s="367"/>
      <c r="AH701" s="367"/>
      <c r="AI701" s="367"/>
      <c r="AJ701" s="367"/>
      <c r="AK701" s="367"/>
      <c r="AL701" s="367"/>
    </row>
    <row r="702" spans="1:38" s="366" customFormat="1" x14ac:dyDescent="0.2">
      <c r="A702" s="367"/>
      <c r="B702" s="367"/>
      <c r="C702" s="367"/>
      <c r="D702" s="367"/>
      <c r="E702" s="367"/>
      <c r="F702" s="367"/>
      <c r="G702" s="367"/>
      <c r="H702" s="367"/>
      <c r="I702" s="367"/>
      <c r="J702" s="367"/>
      <c r="K702" s="367"/>
      <c r="L702" s="367"/>
      <c r="M702" s="367"/>
      <c r="N702" s="367"/>
      <c r="O702" s="367"/>
      <c r="P702" s="367"/>
      <c r="Q702" s="367"/>
      <c r="R702" s="367"/>
      <c r="S702" s="367"/>
      <c r="T702" s="367"/>
      <c r="U702" s="367"/>
      <c r="V702" s="367"/>
      <c r="W702" s="367"/>
      <c r="X702" s="367"/>
      <c r="Y702" s="367"/>
      <c r="Z702" s="367"/>
      <c r="AA702" s="367"/>
      <c r="AB702" s="367"/>
      <c r="AC702" s="367"/>
      <c r="AD702" s="367"/>
      <c r="AE702" s="367"/>
      <c r="AF702" s="367"/>
      <c r="AG702" s="367"/>
      <c r="AH702" s="367"/>
      <c r="AI702" s="367"/>
      <c r="AJ702" s="367"/>
      <c r="AK702" s="367"/>
      <c r="AL702" s="367"/>
    </row>
    <row r="703" spans="1:38" s="366" customFormat="1" x14ac:dyDescent="0.2">
      <c r="A703" s="367"/>
      <c r="B703" s="367"/>
      <c r="C703" s="367"/>
      <c r="D703" s="367"/>
      <c r="E703" s="367"/>
      <c r="F703" s="367"/>
      <c r="G703" s="367"/>
      <c r="H703" s="367"/>
      <c r="I703" s="367"/>
      <c r="J703" s="367"/>
      <c r="K703" s="367"/>
      <c r="L703" s="367"/>
      <c r="M703" s="367"/>
      <c r="N703" s="367"/>
      <c r="O703" s="367"/>
      <c r="P703" s="367"/>
      <c r="Q703" s="367"/>
      <c r="R703" s="367"/>
      <c r="S703" s="367"/>
      <c r="T703" s="367"/>
      <c r="U703" s="367"/>
      <c r="V703" s="367"/>
      <c r="W703" s="367"/>
      <c r="X703" s="367"/>
      <c r="Y703" s="367"/>
      <c r="Z703" s="367"/>
      <c r="AA703" s="367"/>
      <c r="AB703" s="367"/>
      <c r="AC703" s="367"/>
      <c r="AD703" s="367"/>
      <c r="AE703" s="367"/>
      <c r="AF703" s="367"/>
      <c r="AG703" s="367"/>
      <c r="AH703" s="367"/>
      <c r="AI703" s="367"/>
      <c r="AJ703" s="367"/>
      <c r="AK703" s="367"/>
      <c r="AL703" s="367"/>
    </row>
    <row r="704" spans="1:38" s="366" customFormat="1" x14ac:dyDescent="0.2">
      <c r="A704" s="367"/>
      <c r="B704" s="367"/>
      <c r="C704" s="367"/>
      <c r="D704" s="367"/>
      <c r="E704" s="367"/>
      <c r="F704" s="367"/>
      <c r="G704" s="367"/>
      <c r="H704" s="367"/>
      <c r="I704" s="367"/>
      <c r="J704" s="367"/>
      <c r="K704" s="367"/>
      <c r="L704" s="367"/>
      <c r="M704" s="367"/>
      <c r="N704" s="367"/>
      <c r="O704" s="367"/>
      <c r="P704" s="367"/>
      <c r="Q704" s="367"/>
      <c r="R704" s="367"/>
      <c r="S704" s="367"/>
      <c r="T704" s="367"/>
      <c r="U704" s="367"/>
      <c r="V704" s="367"/>
      <c r="W704" s="367"/>
      <c r="X704" s="367"/>
      <c r="Y704" s="367"/>
      <c r="Z704" s="367"/>
      <c r="AA704" s="367"/>
      <c r="AB704" s="367"/>
      <c r="AC704" s="367"/>
      <c r="AD704" s="367"/>
      <c r="AE704" s="367"/>
      <c r="AF704" s="367"/>
      <c r="AG704" s="367"/>
      <c r="AH704" s="367"/>
      <c r="AI704" s="367"/>
      <c r="AJ704" s="367"/>
      <c r="AK704" s="367"/>
      <c r="AL704" s="367"/>
    </row>
    <row r="705" spans="1:38" s="366" customFormat="1" x14ac:dyDescent="0.2">
      <c r="A705" s="367"/>
      <c r="B705" s="367"/>
      <c r="C705" s="367"/>
      <c r="D705" s="367"/>
      <c r="E705" s="367"/>
      <c r="F705" s="367"/>
      <c r="G705" s="367"/>
      <c r="H705" s="367"/>
      <c r="I705" s="367"/>
      <c r="J705" s="367"/>
      <c r="K705" s="367"/>
      <c r="L705" s="367"/>
      <c r="M705" s="367"/>
      <c r="N705" s="367"/>
      <c r="O705" s="367"/>
      <c r="P705" s="367"/>
      <c r="Q705" s="367"/>
      <c r="R705" s="367"/>
      <c r="S705" s="367"/>
      <c r="T705" s="367"/>
      <c r="U705" s="367"/>
      <c r="V705" s="367"/>
      <c r="W705" s="367"/>
      <c r="X705" s="367"/>
      <c r="Y705" s="367"/>
      <c r="Z705" s="367"/>
      <c r="AA705" s="367"/>
      <c r="AB705" s="367"/>
      <c r="AC705" s="367"/>
      <c r="AD705" s="367"/>
      <c r="AE705" s="367"/>
      <c r="AF705" s="367"/>
      <c r="AG705" s="367"/>
      <c r="AH705" s="367"/>
      <c r="AI705" s="367"/>
      <c r="AJ705" s="367"/>
      <c r="AK705" s="367"/>
      <c r="AL705" s="367"/>
    </row>
    <row r="706" spans="1:38" s="366" customFormat="1" x14ac:dyDescent="0.2">
      <c r="A706" s="367"/>
      <c r="B706" s="367"/>
      <c r="C706" s="367"/>
      <c r="D706" s="367"/>
      <c r="E706" s="367"/>
      <c r="F706" s="367"/>
      <c r="G706" s="367"/>
      <c r="H706" s="367"/>
      <c r="I706" s="367"/>
      <c r="J706" s="367"/>
      <c r="K706" s="367"/>
      <c r="L706" s="367"/>
      <c r="M706" s="367"/>
      <c r="N706" s="367"/>
      <c r="O706" s="367"/>
      <c r="P706" s="367"/>
      <c r="Q706" s="367"/>
      <c r="R706" s="367"/>
      <c r="S706" s="367"/>
      <c r="T706" s="367"/>
      <c r="U706" s="367"/>
      <c r="V706" s="367"/>
      <c r="W706" s="367"/>
      <c r="X706" s="367"/>
      <c r="Y706" s="367"/>
      <c r="Z706" s="367"/>
      <c r="AA706" s="367"/>
      <c r="AB706" s="367"/>
      <c r="AC706" s="367"/>
      <c r="AD706" s="367"/>
      <c r="AE706" s="367"/>
      <c r="AF706" s="367"/>
      <c r="AG706" s="367"/>
      <c r="AH706" s="367"/>
      <c r="AI706" s="367"/>
      <c r="AJ706" s="367"/>
      <c r="AK706" s="367"/>
      <c r="AL706" s="367"/>
    </row>
    <row r="707" spans="1:38" s="366" customFormat="1" x14ac:dyDescent="0.2">
      <c r="A707" s="367"/>
      <c r="B707" s="367"/>
      <c r="C707" s="367"/>
      <c r="D707" s="367"/>
      <c r="E707" s="367"/>
      <c r="F707" s="367"/>
      <c r="G707" s="367"/>
      <c r="H707" s="367"/>
      <c r="I707" s="367"/>
      <c r="J707" s="367"/>
      <c r="K707" s="367"/>
      <c r="L707" s="367"/>
      <c r="M707" s="367"/>
      <c r="N707" s="367"/>
      <c r="O707" s="367"/>
      <c r="P707" s="367"/>
      <c r="Q707" s="367"/>
      <c r="R707" s="367"/>
      <c r="S707" s="367"/>
      <c r="T707" s="367"/>
      <c r="U707" s="367"/>
      <c r="V707" s="367"/>
      <c r="W707" s="367"/>
      <c r="X707" s="367"/>
      <c r="Y707" s="367"/>
      <c r="Z707" s="367"/>
      <c r="AA707" s="367"/>
      <c r="AB707" s="367"/>
      <c r="AC707" s="367"/>
      <c r="AD707" s="367"/>
      <c r="AE707" s="367"/>
      <c r="AF707" s="367"/>
      <c r="AG707" s="367"/>
      <c r="AH707" s="367"/>
      <c r="AI707" s="367"/>
      <c r="AJ707" s="367"/>
      <c r="AK707" s="367"/>
      <c r="AL707" s="367"/>
    </row>
    <row r="708" spans="1:38" s="366" customFormat="1" x14ac:dyDescent="0.2">
      <c r="A708" s="367"/>
      <c r="B708" s="367"/>
      <c r="C708" s="367"/>
      <c r="D708" s="367"/>
      <c r="E708" s="367"/>
      <c r="F708" s="367"/>
      <c r="G708" s="367"/>
      <c r="H708" s="367"/>
      <c r="I708" s="367"/>
      <c r="J708" s="367"/>
      <c r="K708" s="367"/>
      <c r="L708" s="367"/>
      <c r="M708" s="367"/>
      <c r="N708" s="367"/>
      <c r="O708" s="367"/>
      <c r="P708" s="367"/>
      <c r="Q708" s="367"/>
      <c r="R708" s="367"/>
      <c r="S708" s="367"/>
      <c r="T708" s="367"/>
      <c r="U708" s="367"/>
      <c r="V708" s="367"/>
      <c r="W708" s="367"/>
      <c r="X708" s="367"/>
      <c r="Y708" s="367"/>
      <c r="Z708" s="367"/>
      <c r="AA708" s="367"/>
      <c r="AB708" s="367"/>
      <c r="AC708" s="367"/>
      <c r="AD708" s="367"/>
      <c r="AE708" s="367"/>
      <c r="AF708" s="367"/>
      <c r="AG708" s="367"/>
      <c r="AH708" s="367"/>
      <c r="AI708" s="367"/>
      <c r="AJ708" s="367"/>
      <c r="AK708" s="367"/>
      <c r="AL708" s="367"/>
    </row>
    <row r="709" spans="1:38" s="366" customFormat="1" x14ac:dyDescent="0.2">
      <c r="A709" s="367"/>
      <c r="B709" s="367"/>
      <c r="C709" s="367"/>
      <c r="D709" s="367"/>
      <c r="E709" s="367"/>
      <c r="F709" s="367"/>
      <c r="G709" s="367"/>
      <c r="H709" s="367"/>
      <c r="I709" s="367"/>
      <c r="J709" s="367"/>
      <c r="K709" s="367"/>
      <c r="L709" s="367"/>
      <c r="M709" s="367"/>
      <c r="N709" s="367"/>
      <c r="O709" s="367"/>
      <c r="P709" s="367"/>
      <c r="Q709" s="367"/>
      <c r="R709" s="367"/>
      <c r="S709" s="367"/>
      <c r="T709" s="367"/>
      <c r="U709" s="367"/>
      <c r="V709" s="367"/>
      <c r="W709" s="367"/>
      <c r="X709" s="367"/>
      <c r="Y709" s="367"/>
      <c r="Z709" s="367"/>
      <c r="AA709" s="367"/>
      <c r="AB709" s="367"/>
      <c r="AC709" s="367"/>
      <c r="AD709" s="367"/>
      <c r="AE709" s="367"/>
      <c r="AF709" s="367"/>
      <c r="AG709" s="367"/>
      <c r="AH709" s="367"/>
      <c r="AI709" s="367"/>
      <c r="AJ709" s="367"/>
      <c r="AK709" s="367"/>
      <c r="AL709" s="367"/>
    </row>
    <row r="710" spans="1:38" s="366" customFormat="1" x14ac:dyDescent="0.2">
      <c r="A710" s="367"/>
      <c r="B710" s="367"/>
      <c r="C710" s="367"/>
      <c r="D710" s="367"/>
      <c r="E710" s="367"/>
      <c r="F710" s="367"/>
      <c r="G710" s="367"/>
      <c r="H710" s="367"/>
      <c r="I710" s="367"/>
      <c r="J710" s="367"/>
      <c r="K710" s="367"/>
      <c r="L710" s="367"/>
      <c r="M710" s="367"/>
      <c r="N710" s="367"/>
      <c r="O710" s="367"/>
      <c r="P710" s="367"/>
      <c r="Q710" s="367"/>
      <c r="R710" s="367"/>
      <c r="S710" s="367"/>
      <c r="T710" s="367"/>
      <c r="U710" s="367"/>
      <c r="V710" s="367"/>
      <c r="W710" s="367"/>
      <c r="X710" s="367"/>
      <c r="Y710" s="367"/>
      <c r="Z710" s="367"/>
      <c r="AA710" s="367"/>
      <c r="AB710" s="367"/>
      <c r="AC710" s="367"/>
      <c r="AD710" s="367"/>
      <c r="AE710" s="367"/>
      <c r="AF710" s="367"/>
      <c r="AG710" s="367"/>
      <c r="AH710" s="367"/>
      <c r="AI710" s="367"/>
      <c r="AJ710" s="367"/>
      <c r="AK710" s="367"/>
      <c r="AL710" s="367"/>
    </row>
    <row r="711" spans="1:38" s="366" customFormat="1" x14ac:dyDescent="0.2">
      <c r="A711" s="367"/>
      <c r="B711" s="367"/>
      <c r="C711" s="367"/>
      <c r="D711" s="367"/>
      <c r="E711" s="367"/>
      <c r="F711" s="367"/>
      <c r="G711" s="367"/>
      <c r="H711" s="367"/>
      <c r="I711" s="367"/>
      <c r="J711" s="367"/>
      <c r="K711" s="367"/>
      <c r="L711" s="367"/>
      <c r="M711" s="367"/>
      <c r="N711" s="367"/>
      <c r="O711" s="367"/>
      <c r="P711" s="367"/>
      <c r="Q711" s="367"/>
      <c r="R711" s="367"/>
      <c r="S711" s="367"/>
      <c r="T711" s="367"/>
      <c r="U711" s="367"/>
      <c r="V711" s="367"/>
      <c r="W711" s="367"/>
      <c r="X711" s="367"/>
      <c r="Y711" s="367"/>
      <c r="Z711" s="367"/>
      <c r="AA711" s="367"/>
      <c r="AB711" s="367"/>
      <c r="AC711" s="367"/>
      <c r="AD711" s="367"/>
      <c r="AE711" s="367"/>
      <c r="AF711" s="367"/>
      <c r="AG711" s="367"/>
      <c r="AH711" s="367"/>
      <c r="AI711" s="367"/>
      <c r="AJ711" s="367"/>
      <c r="AK711" s="367"/>
      <c r="AL711" s="367"/>
    </row>
    <row r="712" spans="1:38" s="366" customFormat="1" x14ac:dyDescent="0.2">
      <c r="A712" s="367"/>
      <c r="B712" s="367"/>
      <c r="C712" s="367"/>
      <c r="D712" s="367"/>
      <c r="E712" s="367"/>
      <c r="F712" s="367"/>
      <c r="G712" s="367"/>
      <c r="H712" s="367"/>
      <c r="I712" s="367"/>
      <c r="J712" s="367"/>
      <c r="K712" s="367"/>
      <c r="L712" s="367"/>
      <c r="M712" s="367"/>
      <c r="N712" s="367"/>
      <c r="O712" s="367"/>
      <c r="P712" s="367"/>
      <c r="Q712" s="367"/>
      <c r="R712" s="367"/>
      <c r="S712" s="367"/>
      <c r="T712" s="367"/>
      <c r="U712" s="367"/>
      <c r="V712" s="367"/>
      <c r="W712" s="367"/>
      <c r="X712" s="367"/>
      <c r="Y712" s="367"/>
      <c r="Z712" s="367"/>
      <c r="AA712" s="367"/>
      <c r="AB712" s="367"/>
      <c r="AC712" s="367"/>
      <c r="AD712" s="367"/>
      <c r="AE712" s="367"/>
      <c r="AF712" s="367"/>
      <c r="AG712" s="367"/>
      <c r="AH712" s="367"/>
      <c r="AI712" s="367"/>
      <c r="AJ712" s="367"/>
      <c r="AK712" s="367"/>
      <c r="AL712" s="367"/>
    </row>
    <row r="713" spans="1:38" s="366" customFormat="1" x14ac:dyDescent="0.2">
      <c r="A713" s="367"/>
      <c r="B713" s="367"/>
      <c r="C713" s="367"/>
      <c r="D713" s="367"/>
      <c r="E713" s="367"/>
      <c r="F713" s="367"/>
      <c r="G713" s="367"/>
      <c r="H713" s="367"/>
      <c r="I713" s="367"/>
      <c r="J713" s="367"/>
      <c r="K713" s="367"/>
      <c r="L713" s="367"/>
      <c r="M713" s="367"/>
      <c r="N713" s="367"/>
      <c r="O713" s="367"/>
      <c r="P713" s="367"/>
      <c r="Q713" s="367"/>
      <c r="R713" s="367"/>
      <c r="S713" s="367"/>
      <c r="T713" s="367"/>
      <c r="U713" s="367"/>
      <c r="V713" s="367"/>
      <c r="W713" s="367"/>
      <c r="X713" s="367"/>
      <c r="Y713" s="367"/>
      <c r="Z713" s="367"/>
      <c r="AA713" s="367"/>
      <c r="AB713" s="367"/>
      <c r="AC713" s="367"/>
      <c r="AD713" s="367"/>
      <c r="AE713" s="367"/>
      <c r="AF713" s="367"/>
      <c r="AG713" s="367"/>
      <c r="AH713" s="367"/>
      <c r="AI713" s="367"/>
      <c r="AJ713" s="367"/>
      <c r="AK713" s="367"/>
      <c r="AL713" s="367"/>
    </row>
    <row r="714" spans="1:38" s="366" customFormat="1" x14ac:dyDescent="0.2">
      <c r="A714" s="367"/>
      <c r="B714" s="367"/>
      <c r="C714" s="367"/>
      <c r="D714" s="367"/>
      <c r="E714" s="367"/>
      <c r="F714" s="367"/>
      <c r="G714" s="367"/>
      <c r="H714" s="367"/>
      <c r="I714" s="367"/>
      <c r="J714" s="367"/>
      <c r="K714" s="367"/>
      <c r="L714" s="367"/>
      <c r="M714" s="367"/>
      <c r="N714" s="367"/>
      <c r="O714" s="367"/>
      <c r="P714" s="367"/>
      <c r="Q714" s="367"/>
      <c r="R714" s="367"/>
      <c r="S714" s="367"/>
      <c r="T714" s="367"/>
      <c r="U714" s="367"/>
      <c r="V714" s="367"/>
      <c r="W714" s="367"/>
      <c r="X714" s="367"/>
      <c r="Y714" s="367"/>
      <c r="Z714" s="367"/>
      <c r="AA714" s="367"/>
      <c r="AB714" s="367"/>
      <c r="AC714" s="367"/>
      <c r="AD714" s="367"/>
      <c r="AE714" s="367"/>
      <c r="AF714" s="367"/>
      <c r="AG714" s="367"/>
      <c r="AH714" s="367"/>
      <c r="AI714" s="367"/>
      <c r="AJ714" s="367"/>
      <c r="AK714" s="367"/>
      <c r="AL714" s="367"/>
    </row>
    <row r="715" spans="1:38" s="366" customFormat="1" x14ac:dyDescent="0.2">
      <c r="A715" s="367"/>
      <c r="B715" s="367"/>
      <c r="C715" s="367"/>
      <c r="D715" s="367"/>
      <c r="E715" s="367"/>
      <c r="F715" s="367"/>
      <c r="G715" s="367"/>
      <c r="H715" s="367"/>
      <c r="I715" s="367"/>
      <c r="J715" s="367"/>
      <c r="K715" s="367"/>
      <c r="L715" s="367"/>
      <c r="M715" s="367"/>
      <c r="N715" s="367"/>
      <c r="O715" s="367"/>
      <c r="P715" s="367"/>
      <c r="Q715" s="367"/>
      <c r="R715" s="367"/>
      <c r="S715" s="367"/>
      <c r="T715" s="367"/>
      <c r="U715" s="367"/>
      <c r="V715" s="367"/>
      <c r="W715" s="367"/>
      <c r="X715" s="367"/>
      <c r="Y715" s="367"/>
      <c r="Z715" s="367"/>
      <c r="AA715" s="367"/>
      <c r="AB715" s="367"/>
      <c r="AC715" s="367"/>
      <c r="AD715" s="367"/>
      <c r="AE715" s="367"/>
      <c r="AF715" s="367"/>
      <c r="AG715" s="367"/>
      <c r="AH715" s="367"/>
      <c r="AI715" s="367"/>
      <c r="AJ715" s="367"/>
      <c r="AK715" s="367"/>
      <c r="AL715" s="367"/>
    </row>
    <row r="716" spans="1:38" s="366" customFormat="1" x14ac:dyDescent="0.2">
      <c r="A716" s="367"/>
      <c r="B716" s="367"/>
      <c r="C716" s="367"/>
      <c r="D716" s="367"/>
      <c r="E716" s="367"/>
      <c r="F716" s="367"/>
      <c r="G716" s="367"/>
      <c r="H716" s="367"/>
      <c r="I716" s="367"/>
      <c r="J716" s="367"/>
      <c r="K716" s="367"/>
      <c r="L716" s="367"/>
      <c r="M716" s="367"/>
      <c r="N716" s="367"/>
      <c r="O716" s="367"/>
      <c r="P716" s="367"/>
      <c r="Q716" s="367"/>
      <c r="R716" s="367"/>
      <c r="S716" s="367"/>
      <c r="T716" s="367"/>
      <c r="U716" s="367"/>
      <c r="V716" s="367"/>
      <c r="W716" s="367"/>
      <c r="X716" s="367"/>
      <c r="Y716" s="367"/>
      <c r="Z716" s="367"/>
      <c r="AA716" s="367"/>
      <c r="AB716" s="367"/>
      <c r="AC716" s="367"/>
      <c r="AD716" s="367"/>
      <c r="AE716" s="367"/>
      <c r="AF716" s="367"/>
      <c r="AG716" s="367"/>
      <c r="AH716" s="367"/>
      <c r="AI716" s="367"/>
      <c r="AJ716" s="367"/>
      <c r="AK716" s="367"/>
      <c r="AL716" s="367"/>
    </row>
    <row r="717" spans="1:38" s="366" customFormat="1" x14ac:dyDescent="0.2">
      <c r="A717" s="367"/>
      <c r="B717" s="367"/>
      <c r="C717" s="367"/>
      <c r="D717" s="367"/>
      <c r="E717" s="367"/>
      <c r="F717" s="367"/>
      <c r="G717" s="367"/>
      <c r="H717" s="367"/>
      <c r="I717" s="367"/>
      <c r="J717" s="367"/>
      <c r="K717" s="367"/>
      <c r="L717" s="367"/>
      <c r="M717" s="367"/>
      <c r="N717" s="367"/>
      <c r="O717" s="367"/>
      <c r="P717" s="367"/>
      <c r="Q717" s="367"/>
      <c r="R717" s="367"/>
      <c r="S717" s="367"/>
      <c r="T717" s="367"/>
      <c r="U717" s="367"/>
      <c r="V717" s="367"/>
      <c r="W717" s="367"/>
      <c r="X717" s="367"/>
      <c r="Y717" s="367"/>
      <c r="Z717" s="367"/>
      <c r="AA717" s="367"/>
      <c r="AB717" s="367"/>
      <c r="AC717" s="367"/>
      <c r="AD717" s="367"/>
      <c r="AE717" s="367"/>
      <c r="AF717" s="367"/>
      <c r="AG717" s="367"/>
      <c r="AH717" s="367"/>
      <c r="AI717" s="367"/>
      <c r="AJ717" s="367"/>
      <c r="AK717" s="367"/>
      <c r="AL717" s="367"/>
    </row>
    <row r="718" spans="1:38" s="366" customFormat="1" x14ac:dyDescent="0.2">
      <c r="A718" s="367"/>
      <c r="B718" s="367"/>
      <c r="C718" s="367"/>
      <c r="D718" s="367"/>
      <c r="E718" s="367"/>
      <c r="F718" s="367"/>
      <c r="G718" s="367"/>
      <c r="H718" s="367"/>
      <c r="I718" s="367"/>
      <c r="J718" s="367"/>
      <c r="K718" s="367"/>
      <c r="L718" s="367"/>
      <c r="M718" s="367"/>
      <c r="N718" s="367"/>
      <c r="O718" s="367"/>
      <c r="P718" s="367"/>
      <c r="Q718" s="367"/>
      <c r="R718" s="367"/>
      <c r="S718" s="367"/>
      <c r="T718" s="367"/>
      <c r="U718" s="367"/>
      <c r="V718" s="367"/>
      <c r="W718" s="367"/>
      <c r="X718" s="367"/>
      <c r="Y718" s="367"/>
      <c r="Z718" s="367"/>
      <c r="AA718" s="367"/>
      <c r="AB718" s="367"/>
      <c r="AC718" s="367"/>
      <c r="AD718" s="367"/>
      <c r="AE718" s="367"/>
      <c r="AF718" s="367"/>
      <c r="AG718" s="367"/>
      <c r="AH718" s="367"/>
      <c r="AI718" s="367"/>
      <c r="AJ718" s="367"/>
      <c r="AK718" s="367"/>
      <c r="AL718" s="367"/>
    </row>
    <row r="719" spans="1:38" s="366" customFormat="1" x14ac:dyDescent="0.2">
      <c r="A719" s="367"/>
      <c r="B719" s="367"/>
      <c r="C719" s="367"/>
      <c r="D719" s="367"/>
      <c r="E719" s="367"/>
      <c r="F719" s="367"/>
      <c r="G719" s="367"/>
      <c r="H719" s="367"/>
      <c r="I719" s="367"/>
      <c r="J719" s="367"/>
      <c r="K719" s="367"/>
      <c r="L719" s="367"/>
      <c r="M719" s="367"/>
      <c r="N719" s="367"/>
      <c r="O719" s="367"/>
      <c r="P719" s="367"/>
      <c r="Q719" s="367"/>
      <c r="R719" s="367"/>
      <c r="S719" s="367"/>
      <c r="T719" s="367"/>
      <c r="U719" s="367"/>
      <c r="V719" s="367"/>
      <c r="W719" s="367"/>
      <c r="X719" s="367"/>
      <c r="Y719" s="367"/>
      <c r="Z719" s="367"/>
      <c r="AA719" s="367"/>
      <c r="AB719" s="367"/>
      <c r="AC719" s="367"/>
      <c r="AD719" s="367"/>
      <c r="AE719" s="367"/>
      <c r="AF719" s="367"/>
      <c r="AG719" s="367"/>
      <c r="AH719" s="367"/>
      <c r="AI719" s="367"/>
      <c r="AJ719" s="367"/>
      <c r="AK719" s="367"/>
      <c r="AL719" s="367"/>
    </row>
    <row r="720" spans="1:38" s="366" customFormat="1" x14ac:dyDescent="0.2">
      <c r="A720" s="367"/>
      <c r="B720" s="367"/>
      <c r="C720" s="367"/>
      <c r="D720" s="367"/>
      <c r="E720" s="367"/>
      <c r="F720" s="367"/>
      <c r="G720" s="367"/>
      <c r="H720" s="367"/>
      <c r="I720" s="367"/>
      <c r="J720" s="367"/>
      <c r="K720" s="367"/>
      <c r="L720" s="367"/>
      <c r="M720" s="367"/>
      <c r="N720" s="367"/>
      <c r="O720" s="367"/>
      <c r="P720" s="367"/>
      <c r="Q720" s="367"/>
      <c r="R720" s="367"/>
      <c r="S720" s="367"/>
      <c r="T720" s="367"/>
      <c r="U720" s="367"/>
      <c r="V720" s="367"/>
      <c r="W720" s="367"/>
      <c r="X720" s="367"/>
      <c r="Y720" s="367"/>
      <c r="Z720" s="367"/>
      <c r="AA720" s="367"/>
      <c r="AB720" s="367"/>
      <c r="AC720" s="367"/>
      <c r="AD720" s="367"/>
      <c r="AE720" s="367"/>
      <c r="AF720" s="367"/>
      <c r="AG720" s="367"/>
      <c r="AH720" s="367"/>
      <c r="AI720" s="367"/>
      <c r="AJ720" s="367"/>
      <c r="AK720" s="367"/>
      <c r="AL720" s="367"/>
    </row>
    <row r="721" spans="1:38" s="366" customFormat="1" x14ac:dyDescent="0.2">
      <c r="A721" s="367"/>
      <c r="B721" s="367"/>
      <c r="C721" s="367"/>
      <c r="D721" s="367"/>
      <c r="E721" s="367"/>
      <c r="F721" s="367"/>
      <c r="G721" s="367"/>
      <c r="H721" s="367"/>
      <c r="I721" s="367"/>
      <c r="J721" s="367"/>
      <c r="K721" s="367"/>
      <c r="L721" s="367"/>
      <c r="M721" s="367"/>
      <c r="N721" s="367"/>
      <c r="O721" s="367"/>
      <c r="P721" s="367"/>
      <c r="Q721" s="367"/>
      <c r="R721" s="367"/>
      <c r="S721" s="367"/>
      <c r="T721" s="367"/>
      <c r="U721" s="367"/>
      <c r="V721" s="367"/>
      <c r="W721" s="367"/>
      <c r="X721" s="367"/>
      <c r="Y721" s="367"/>
      <c r="Z721" s="367"/>
      <c r="AA721" s="367"/>
      <c r="AB721" s="367"/>
      <c r="AC721" s="367"/>
      <c r="AD721" s="367"/>
      <c r="AE721" s="367"/>
      <c r="AF721" s="367"/>
      <c r="AG721" s="367"/>
      <c r="AH721" s="367"/>
      <c r="AI721" s="367"/>
      <c r="AJ721" s="367"/>
      <c r="AK721" s="367"/>
      <c r="AL721" s="367"/>
    </row>
    <row r="722" spans="1:38" s="366" customFormat="1" x14ac:dyDescent="0.2">
      <c r="A722" s="367"/>
      <c r="B722" s="367"/>
      <c r="C722" s="367"/>
      <c r="D722" s="367"/>
      <c r="E722" s="367"/>
      <c r="F722" s="367"/>
      <c r="G722" s="367"/>
      <c r="H722" s="367"/>
      <c r="I722" s="367"/>
      <c r="J722" s="367"/>
      <c r="K722" s="367"/>
      <c r="L722" s="367"/>
      <c r="M722" s="367"/>
      <c r="N722" s="367"/>
      <c r="O722" s="367"/>
      <c r="P722" s="367"/>
      <c r="Q722" s="367"/>
      <c r="R722" s="367"/>
      <c r="S722" s="367"/>
      <c r="T722" s="367"/>
      <c r="U722" s="367"/>
      <c r="V722" s="367"/>
      <c r="W722" s="367"/>
      <c r="X722" s="367"/>
      <c r="Y722" s="367"/>
      <c r="Z722" s="367"/>
      <c r="AA722" s="367"/>
      <c r="AB722" s="367"/>
      <c r="AC722" s="367"/>
      <c r="AD722" s="367"/>
      <c r="AE722" s="367"/>
      <c r="AF722" s="367"/>
      <c r="AG722" s="367"/>
      <c r="AH722" s="367"/>
      <c r="AI722" s="367"/>
      <c r="AJ722" s="367"/>
      <c r="AK722" s="367"/>
      <c r="AL722" s="367"/>
    </row>
    <row r="723" spans="1:38" s="366" customFormat="1" x14ac:dyDescent="0.2">
      <c r="A723" s="367"/>
      <c r="B723" s="367"/>
      <c r="C723" s="367"/>
      <c r="D723" s="367"/>
      <c r="E723" s="367"/>
      <c r="F723" s="367"/>
      <c r="G723" s="367"/>
      <c r="H723" s="367"/>
      <c r="I723" s="367"/>
      <c r="J723" s="367"/>
      <c r="K723" s="367"/>
      <c r="L723" s="367"/>
      <c r="M723" s="367"/>
      <c r="N723" s="367"/>
      <c r="O723" s="367"/>
      <c r="P723" s="367"/>
      <c r="Q723" s="367"/>
      <c r="R723" s="367"/>
      <c r="S723" s="367"/>
      <c r="T723" s="367"/>
      <c r="U723" s="367"/>
      <c r="V723" s="367"/>
      <c r="W723" s="367"/>
      <c r="X723" s="367"/>
      <c r="Y723" s="367"/>
      <c r="Z723" s="367"/>
      <c r="AA723" s="367"/>
      <c r="AB723" s="367"/>
      <c r="AC723" s="367"/>
      <c r="AD723" s="367"/>
      <c r="AE723" s="367"/>
      <c r="AF723" s="367"/>
      <c r="AG723" s="367"/>
      <c r="AH723" s="367"/>
      <c r="AI723" s="367"/>
      <c r="AJ723" s="367"/>
      <c r="AK723" s="367"/>
      <c r="AL723" s="367"/>
    </row>
    <row r="724" spans="1:38" s="366" customFormat="1" x14ac:dyDescent="0.2">
      <c r="A724" s="367"/>
      <c r="B724" s="367"/>
      <c r="C724" s="367"/>
      <c r="D724" s="367"/>
      <c r="E724" s="367"/>
      <c r="F724" s="367"/>
      <c r="G724" s="367"/>
      <c r="H724" s="367"/>
      <c r="I724" s="367"/>
      <c r="J724" s="367"/>
      <c r="K724" s="367"/>
      <c r="L724" s="367"/>
      <c r="M724" s="367"/>
      <c r="N724" s="367"/>
      <c r="O724" s="367"/>
      <c r="P724" s="367"/>
      <c r="Q724" s="367"/>
      <c r="R724" s="367"/>
      <c r="S724" s="367"/>
      <c r="T724" s="367"/>
      <c r="U724" s="367"/>
      <c r="V724" s="367"/>
      <c r="W724" s="367"/>
      <c r="X724" s="367"/>
      <c r="Y724" s="367"/>
      <c r="Z724" s="367"/>
      <c r="AA724" s="367"/>
      <c r="AB724" s="367"/>
      <c r="AC724" s="367"/>
      <c r="AD724" s="367"/>
      <c r="AE724" s="367"/>
      <c r="AF724" s="367"/>
      <c r="AG724" s="367"/>
      <c r="AH724" s="367"/>
      <c r="AI724" s="367"/>
      <c r="AJ724" s="367"/>
      <c r="AK724" s="367"/>
      <c r="AL724" s="367"/>
    </row>
    <row r="725" spans="1:38" s="366" customFormat="1" x14ac:dyDescent="0.2">
      <c r="A725" s="367"/>
      <c r="B725" s="367"/>
      <c r="C725" s="367"/>
      <c r="D725" s="367"/>
      <c r="E725" s="367"/>
      <c r="F725" s="367"/>
      <c r="G725" s="367"/>
      <c r="H725" s="367"/>
      <c r="I725" s="367"/>
      <c r="J725" s="367"/>
      <c r="K725" s="367"/>
      <c r="L725" s="367"/>
      <c r="M725" s="367"/>
      <c r="N725" s="367"/>
      <c r="O725" s="367"/>
      <c r="P725" s="367"/>
      <c r="Q725" s="367"/>
      <c r="R725" s="367"/>
      <c r="S725" s="367"/>
      <c r="T725" s="367"/>
      <c r="U725" s="367"/>
      <c r="V725" s="367"/>
      <c r="W725" s="367"/>
      <c r="X725" s="367"/>
      <c r="Y725" s="367"/>
      <c r="Z725" s="367"/>
      <c r="AA725" s="367"/>
      <c r="AB725" s="367"/>
      <c r="AC725" s="367"/>
      <c r="AD725" s="367"/>
      <c r="AE725" s="367"/>
      <c r="AF725" s="367"/>
      <c r="AG725" s="367"/>
      <c r="AH725" s="367"/>
      <c r="AI725" s="367"/>
      <c r="AJ725" s="367"/>
      <c r="AK725" s="367"/>
      <c r="AL725" s="367"/>
    </row>
    <row r="726" spans="1:38" s="366" customFormat="1" x14ac:dyDescent="0.2">
      <c r="A726" s="367"/>
      <c r="B726" s="367"/>
      <c r="C726" s="367"/>
      <c r="D726" s="367"/>
      <c r="E726" s="367"/>
      <c r="F726" s="367"/>
      <c r="G726" s="367"/>
      <c r="H726" s="367"/>
      <c r="I726" s="367"/>
      <c r="J726" s="367"/>
      <c r="K726" s="367"/>
      <c r="L726" s="367"/>
      <c r="M726" s="367"/>
      <c r="N726" s="367"/>
      <c r="O726" s="367"/>
      <c r="P726" s="367"/>
      <c r="Q726" s="367"/>
      <c r="R726" s="367"/>
      <c r="S726" s="367"/>
      <c r="T726" s="367"/>
      <c r="U726" s="367"/>
      <c r="V726" s="367"/>
      <c r="W726" s="367"/>
      <c r="X726" s="367"/>
      <c r="Y726" s="367"/>
      <c r="Z726" s="367"/>
      <c r="AA726" s="367"/>
      <c r="AB726" s="367"/>
      <c r="AC726" s="367"/>
      <c r="AD726" s="367"/>
      <c r="AE726" s="367"/>
      <c r="AF726" s="367"/>
      <c r="AG726" s="367"/>
      <c r="AH726" s="367"/>
      <c r="AI726" s="367"/>
      <c r="AJ726" s="367"/>
      <c r="AK726" s="367"/>
      <c r="AL726" s="367"/>
    </row>
    <row r="727" spans="1:38" s="366" customFormat="1" x14ac:dyDescent="0.2">
      <c r="A727" s="367"/>
      <c r="B727" s="367"/>
      <c r="C727" s="367"/>
      <c r="D727" s="367"/>
      <c r="E727" s="367"/>
      <c r="F727" s="367"/>
      <c r="G727" s="367"/>
      <c r="H727" s="367"/>
      <c r="I727" s="367"/>
      <c r="J727" s="367"/>
      <c r="K727" s="367"/>
      <c r="L727" s="367"/>
      <c r="M727" s="367"/>
      <c r="N727" s="367"/>
      <c r="O727" s="367"/>
      <c r="P727" s="367"/>
      <c r="Q727" s="367"/>
      <c r="R727" s="367"/>
      <c r="S727" s="367"/>
      <c r="T727" s="367"/>
      <c r="U727" s="367"/>
      <c r="V727" s="367"/>
      <c r="W727" s="367"/>
      <c r="X727" s="367"/>
      <c r="Y727" s="367"/>
      <c r="Z727" s="367"/>
      <c r="AA727" s="367"/>
      <c r="AB727" s="367"/>
      <c r="AC727" s="367"/>
      <c r="AD727" s="367"/>
      <c r="AE727" s="367"/>
      <c r="AF727" s="367"/>
      <c r="AG727" s="367"/>
      <c r="AH727" s="367"/>
      <c r="AI727" s="367"/>
      <c r="AJ727" s="367"/>
      <c r="AK727" s="367"/>
      <c r="AL727" s="367"/>
    </row>
    <row r="728" spans="1:38" s="366" customFormat="1" x14ac:dyDescent="0.2">
      <c r="A728" s="367"/>
      <c r="B728" s="367"/>
      <c r="C728" s="367"/>
      <c r="D728" s="367"/>
      <c r="E728" s="367"/>
      <c r="F728" s="367"/>
      <c r="G728" s="367"/>
      <c r="H728" s="367"/>
      <c r="I728" s="367"/>
      <c r="J728" s="367"/>
      <c r="K728" s="367"/>
      <c r="L728" s="367"/>
      <c r="M728" s="367"/>
      <c r="N728" s="367"/>
      <c r="O728" s="367"/>
      <c r="P728" s="367"/>
      <c r="Q728" s="367"/>
      <c r="R728" s="367"/>
      <c r="S728" s="367"/>
      <c r="T728" s="367"/>
      <c r="U728" s="367"/>
      <c r="V728" s="367"/>
      <c r="W728" s="367"/>
      <c r="X728" s="367"/>
      <c r="Y728" s="367"/>
      <c r="Z728" s="367"/>
      <c r="AA728" s="367"/>
      <c r="AB728" s="367"/>
      <c r="AC728" s="367"/>
      <c r="AD728" s="367"/>
      <c r="AE728" s="367"/>
      <c r="AF728" s="367"/>
      <c r="AG728" s="367"/>
      <c r="AH728" s="367"/>
      <c r="AI728" s="367"/>
      <c r="AJ728" s="367"/>
      <c r="AK728" s="367"/>
      <c r="AL728" s="367"/>
    </row>
    <row r="729" spans="1:38" s="366" customFormat="1" x14ac:dyDescent="0.2">
      <c r="A729" s="367"/>
      <c r="B729" s="367"/>
      <c r="C729" s="367"/>
      <c r="D729" s="367"/>
      <c r="E729" s="367"/>
      <c r="F729" s="367"/>
      <c r="G729" s="367"/>
      <c r="H729" s="367"/>
      <c r="I729" s="367"/>
      <c r="J729" s="367"/>
      <c r="K729" s="367"/>
      <c r="L729" s="367"/>
      <c r="M729" s="367"/>
      <c r="N729" s="367"/>
      <c r="O729" s="367"/>
      <c r="P729" s="367"/>
      <c r="Q729" s="367"/>
      <c r="R729" s="367"/>
      <c r="S729" s="367"/>
      <c r="T729" s="367"/>
      <c r="U729" s="367"/>
      <c r="V729" s="367"/>
      <c r="W729" s="367"/>
      <c r="X729" s="367"/>
      <c r="Y729" s="367"/>
      <c r="Z729" s="367"/>
      <c r="AA729" s="367"/>
      <c r="AB729" s="367"/>
      <c r="AC729" s="367"/>
      <c r="AD729" s="367"/>
      <c r="AE729" s="367"/>
      <c r="AF729" s="367"/>
      <c r="AG729" s="367"/>
      <c r="AH729" s="367"/>
      <c r="AI729" s="367"/>
      <c r="AJ729" s="367"/>
      <c r="AK729" s="367"/>
      <c r="AL729" s="367"/>
    </row>
    <row r="730" spans="1:38" s="366" customFormat="1" x14ac:dyDescent="0.2">
      <c r="A730" s="367"/>
      <c r="B730" s="367"/>
      <c r="C730" s="367"/>
      <c r="D730" s="367"/>
      <c r="E730" s="367"/>
      <c r="F730" s="367"/>
      <c r="G730" s="367"/>
      <c r="H730" s="367"/>
      <c r="I730" s="367"/>
      <c r="J730" s="367"/>
      <c r="K730" s="367"/>
      <c r="L730" s="367"/>
      <c r="M730" s="367"/>
      <c r="N730" s="367"/>
      <c r="O730" s="367"/>
      <c r="P730" s="367"/>
      <c r="Q730" s="367"/>
      <c r="R730" s="367"/>
      <c r="S730" s="367"/>
      <c r="T730" s="367"/>
      <c r="U730" s="367"/>
      <c r="V730" s="367"/>
      <c r="W730" s="367"/>
      <c r="X730" s="367"/>
      <c r="Y730" s="367"/>
      <c r="Z730" s="367"/>
      <c r="AA730" s="367"/>
      <c r="AB730" s="367"/>
      <c r="AC730" s="367"/>
      <c r="AD730" s="367"/>
      <c r="AE730" s="367"/>
      <c r="AF730" s="367"/>
      <c r="AG730" s="367"/>
      <c r="AH730" s="367"/>
      <c r="AI730" s="367"/>
      <c r="AJ730" s="367"/>
      <c r="AK730" s="367"/>
      <c r="AL730" s="367"/>
    </row>
    <row r="731" spans="1:38" s="366" customFormat="1" x14ac:dyDescent="0.2">
      <c r="A731" s="367"/>
      <c r="B731" s="367"/>
      <c r="C731" s="367"/>
      <c r="D731" s="367"/>
      <c r="E731" s="367"/>
      <c r="F731" s="367"/>
      <c r="G731" s="367"/>
      <c r="H731" s="367"/>
      <c r="I731" s="367"/>
      <c r="J731" s="367"/>
      <c r="K731" s="367"/>
      <c r="L731" s="367"/>
      <c r="M731" s="367"/>
      <c r="N731" s="367"/>
      <c r="O731" s="367"/>
      <c r="P731" s="367"/>
      <c r="Q731" s="367"/>
      <c r="R731" s="367"/>
      <c r="S731" s="367"/>
      <c r="T731" s="367"/>
      <c r="U731" s="367"/>
      <c r="V731" s="367"/>
      <c r="W731" s="367"/>
      <c r="X731" s="367"/>
      <c r="Y731" s="367"/>
      <c r="Z731" s="367"/>
      <c r="AA731" s="367"/>
      <c r="AB731" s="367"/>
      <c r="AC731" s="367"/>
      <c r="AD731" s="367"/>
      <c r="AE731" s="367"/>
      <c r="AF731" s="367"/>
      <c r="AG731" s="367"/>
      <c r="AH731" s="367"/>
      <c r="AI731" s="367"/>
      <c r="AJ731" s="367"/>
      <c r="AK731" s="367"/>
      <c r="AL731" s="367"/>
    </row>
    <row r="732" spans="1:38" s="366" customFormat="1" x14ac:dyDescent="0.2">
      <c r="A732" s="367"/>
      <c r="B732" s="367"/>
      <c r="C732" s="367"/>
      <c r="D732" s="367"/>
      <c r="E732" s="367"/>
      <c r="F732" s="367"/>
      <c r="G732" s="367"/>
      <c r="H732" s="367"/>
      <c r="I732" s="367"/>
      <c r="J732" s="367"/>
      <c r="K732" s="367"/>
      <c r="L732" s="367"/>
      <c r="M732" s="367"/>
      <c r="N732" s="367"/>
      <c r="O732" s="367"/>
      <c r="P732" s="367"/>
      <c r="Q732" s="367"/>
      <c r="R732" s="367"/>
      <c r="S732" s="367"/>
      <c r="T732" s="367"/>
      <c r="U732" s="367"/>
      <c r="V732" s="367"/>
      <c r="W732" s="367"/>
      <c r="X732" s="367"/>
      <c r="Y732" s="367"/>
      <c r="Z732" s="367"/>
      <c r="AA732" s="367"/>
      <c r="AB732" s="367"/>
      <c r="AC732" s="367"/>
      <c r="AD732" s="367"/>
      <c r="AE732" s="367"/>
      <c r="AF732" s="367"/>
      <c r="AG732" s="367"/>
      <c r="AH732" s="367"/>
      <c r="AI732" s="367"/>
      <c r="AJ732" s="367"/>
      <c r="AK732" s="367"/>
      <c r="AL732" s="367"/>
    </row>
    <row r="733" spans="1:38" s="366" customFormat="1" x14ac:dyDescent="0.2">
      <c r="A733" s="367"/>
      <c r="B733" s="367"/>
      <c r="C733" s="367"/>
      <c r="D733" s="367"/>
      <c r="E733" s="367"/>
      <c r="F733" s="367"/>
      <c r="G733" s="367"/>
      <c r="H733" s="367"/>
      <c r="I733" s="367"/>
      <c r="J733" s="367"/>
      <c r="K733" s="367"/>
      <c r="L733" s="367"/>
      <c r="M733" s="367"/>
      <c r="N733" s="367"/>
      <c r="O733" s="367"/>
      <c r="P733" s="367"/>
      <c r="Q733" s="367"/>
      <c r="R733" s="367"/>
      <c r="S733" s="367"/>
      <c r="T733" s="367"/>
      <c r="U733" s="367"/>
      <c r="V733" s="367"/>
      <c r="W733" s="367"/>
      <c r="X733" s="367"/>
      <c r="Y733" s="367"/>
      <c r="Z733" s="367"/>
      <c r="AA733" s="367"/>
      <c r="AB733" s="367"/>
      <c r="AC733" s="367"/>
      <c r="AD733" s="367"/>
      <c r="AE733" s="367"/>
      <c r="AF733" s="367"/>
      <c r="AG733" s="367"/>
      <c r="AH733" s="367"/>
      <c r="AI733" s="367"/>
      <c r="AJ733" s="367"/>
      <c r="AK733" s="367"/>
      <c r="AL733" s="367"/>
    </row>
    <row r="734" spans="1:38" s="366" customFormat="1" x14ac:dyDescent="0.2">
      <c r="A734" s="367"/>
      <c r="B734" s="367"/>
      <c r="C734" s="367"/>
      <c r="D734" s="367"/>
      <c r="E734" s="367"/>
      <c r="F734" s="367"/>
      <c r="G734" s="367"/>
      <c r="H734" s="367"/>
      <c r="I734" s="367"/>
      <c r="J734" s="367"/>
      <c r="K734" s="367"/>
      <c r="L734" s="367"/>
      <c r="M734" s="367"/>
      <c r="N734" s="367"/>
      <c r="O734" s="367"/>
      <c r="P734" s="367"/>
      <c r="Q734" s="367"/>
      <c r="R734" s="367"/>
      <c r="S734" s="367"/>
      <c r="T734" s="367"/>
      <c r="U734" s="367"/>
      <c r="V734" s="367"/>
      <c r="W734" s="367"/>
      <c r="X734" s="367"/>
      <c r="Y734" s="367"/>
      <c r="Z734" s="367"/>
      <c r="AA734" s="367"/>
      <c r="AB734" s="367"/>
      <c r="AC734" s="367"/>
      <c r="AD734" s="367"/>
      <c r="AE734" s="367"/>
      <c r="AF734" s="367"/>
      <c r="AG734" s="367"/>
      <c r="AH734" s="367"/>
      <c r="AI734" s="367"/>
      <c r="AJ734" s="367"/>
      <c r="AK734" s="367"/>
      <c r="AL734" s="367"/>
    </row>
    <row r="735" spans="1:38" s="366" customFormat="1" x14ac:dyDescent="0.2">
      <c r="A735" s="367"/>
      <c r="B735" s="367"/>
      <c r="C735" s="367"/>
      <c r="D735" s="367"/>
      <c r="E735" s="367"/>
      <c r="F735" s="367"/>
      <c r="G735" s="367"/>
      <c r="H735" s="367"/>
      <c r="I735" s="367"/>
      <c r="J735" s="367"/>
      <c r="K735" s="367"/>
      <c r="L735" s="367"/>
      <c r="M735" s="367"/>
      <c r="N735" s="367"/>
      <c r="O735" s="367"/>
      <c r="P735" s="367"/>
      <c r="Q735" s="367"/>
      <c r="R735" s="367"/>
      <c r="S735" s="367"/>
      <c r="T735" s="367"/>
      <c r="U735" s="367"/>
      <c r="V735" s="367"/>
      <c r="W735" s="367"/>
      <c r="X735" s="367"/>
      <c r="Y735" s="367"/>
      <c r="Z735" s="367"/>
      <c r="AA735" s="367"/>
      <c r="AB735" s="367"/>
      <c r="AC735" s="367"/>
      <c r="AD735" s="367"/>
      <c r="AE735" s="367"/>
      <c r="AF735" s="367"/>
      <c r="AG735" s="367"/>
      <c r="AH735" s="367"/>
      <c r="AI735" s="367"/>
      <c r="AJ735" s="367"/>
      <c r="AK735" s="367"/>
      <c r="AL735" s="367"/>
    </row>
    <row r="736" spans="1:38" s="366" customFormat="1" x14ac:dyDescent="0.2">
      <c r="A736" s="367"/>
      <c r="B736" s="367"/>
      <c r="C736" s="367"/>
      <c r="D736" s="367"/>
      <c r="E736" s="367"/>
      <c r="F736" s="367"/>
      <c r="G736" s="367"/>
      <c r="H736" s="367"/>
      <c r="I736" s="367"/>
      <c r="J736" s="367"/>
      <c r="K736" s="367"/>
      <c r="L736" s="367"/>
      <c r="M736" s="367"/>
      <c r="N736" s="367"/>
      <c r="O736" s="367"/>
      <c r="P736" s="367"/>
      <c r="Q736" s="367"/>
      <c r="R736" s="367"/>
      <c r="S736" s="367"/>
      <c r="T736" s="367"/>
      <c r="U736" s="367"/>
      <c r="V736" s="367"/>
      <c r="W736" s="367"/>
      <c r="X736" s="367"/>
      <c r="Y736" s="367"/>
      <c r="Z736" s="367"/>
      <c r="AA736" s="367"/>
      <c r="AB736" s="367"/>
      <c r="AC736" s="367"/>
      <c r="AD736" s="367"/>
      <c r="AE736" s="367"/>
      <c r="AF736" s="367"/>
      <c r="AG736" s="367"/>
      <c r="AH736" s="367"/>
      <c r="AI736" s="367"/>
      <c r="AJ736" s="367"/>
      <c r="AK736" s="367"/>
      <c r="AL736" s="367"/>
    </row>
    <row r="737" spans="1:38" s="366" customFormat="1" x14ac:dyDescent="0.2">
      <c r="A737" s="367"/>
      <c r="B737" s="367"/>
      <c r="C737" s="367"/>
      <c r="D737" s="367"/>
      <c r="E737" s="367"/>
      <c r="F737" s="367"/>
      <c r="G737" s="367"/>
      <c r="H737" s="367"/>
      <c r="I737" s="367"/>
      <c r="J737" s="367"/>
      <c r="K737" s="367"/>
      <c r="L737" s="367"/>
      <c r="M737" s="367"/>
      <c r="N737" s="367"/>
      <c r="O737" s="367"/>
      <c r="P737" s="367"/>
      <c r="Q737" s="367"/>
      <c r="R737" s="367"/>
      <c r="S737" s="367"/>
      <c r="T737" s="367"/>
      <c r="U737" s="367"/>
      <c r="V737" s="367"/>
      <c r="W737" s="367"/>
      <c r="X737" s="367"/>
      <c r="Y737" s="367"/>
      <c r="Z737" s="367"/>
      <c r="AA737" s="367"/>
      <c r="AB737" s="367"/>
      <c r="AC737" s="367"/>
      <c r="AD737" s="367"/>
      <c r="AE737" s="367"/>
      <c r="AF737" s="367"/>
      <c r="AG737" s="367"/>
      <c r="AH737" s="367"/>
      <c r="AI737" s="367"/>
      <c r="AJ737" s="367"/>
      <c r="AK737" s="367"/>
      <c r="AL737" s="367"/>
    </row>
    <row r="738" spans="1:38" s="366" customFormat="1" x14ac:dyDescent="0.2">
      <c r="A738" s="367"/>
      <c r="B738" s="367"/>
      <c r="C738" s="367"/>
      <c r="D738" s="367"/>
      <c r="E738" s="367"/>
      <c r="F738" s="367"/>
      <c r="G738" s="367"/>
      <c r="H738" s="367"/>
      <c r="I738" s="367"/>
      <c r="J738" s="367"/>
      <c r="K738" s="367"/>
      <c r="L738" s="367"/>
      <c r="M738" s="367"/>
      <c r="N738" s="367"/>
      <c r="O738" s="367"/>
      <c r="P738" s="367"/>
      <c r="Q738" s="367"/>
      <c r="R738" s="367"/>
      <c r="S738" s="367"/>
      <c r="T738" s="367"/>
      <c r="U738" s="367"/>
      <c r="V738" s="367"/>
      <c r="W738" s="367"/>
      <c r="X738" s="367"/>
      <c r="Y738" s="367"/>
      <c r="Z738" s="367"/>
      <c r="AA738" s="367"/>
      <c r="AB738" s="367"/>
      <c r="AC738" s="367"/>
      <c r="AD738" s="367"/>
      <c r="AE738" s="367"/>
      <c r="AF738" s="367"/>
      <c r="AG738" s="367"/>
      <c r="AH738" s="367"/>
      <c r="AI738" s="367"/>
      <c r="AJ738" s="367"/>
      <c r="AK738" s="367"/>
      <c r="AL738" s="367"/>
    </row>
    <row r="739" spans="1:38" s="366" customFormat="1" x14ac:dyDescent="0.2">
      <c r="A739" s="367"/>
      <c r="B739" s="367"/>
      <c r="C739" s="367"/>
      <c r="D739" s="367"/>
      <c r="E739" s="367"/>
      <c r="F739" s="367"/>
      <c r="G739" s="367"/>
      <c r="H739" s="367"/>
      <c r="I739" s="367"/>
      <c r="J739" s="367"/>
      <c r="K739" s="367"/>
      <c r="L739" s="367"/>
      <c r="M739" s="367"/>
      <c r="N739" s="367"/>
      <c r="O739" s="367"/>
      <c r="P739" s="367"/>
      <c r="Q739" s="367"/>
      <c r="R739" s="367"/>
      <c r="S739" s="367"/>
      <c r="T739" s="367"/>
      <c r="U739" s="367"/>
      <c r="V739" s="367"/>
      <c r="W739" s="367"/>
      <c r="X739" s="367"/>
      <c r="Y739" s="367"/>
      <c r="Z739" s="367"/>
      <c r="AA739" s="367"/>
      <c r="AB739" s="367"/>
      <c r="AC739" s="367"/>
      <c r="AD739" s="367"/>
      <c r="AE739" s="367"/>
      <c r="AF739" s="367"/>
      <c r="AG739" s="367"/>
      <c r="AH739" s="367"/>
      <c r="AI739" s="367"/>
      <c r="AJ739" s="367"/>
      <c r="AK739" s="367"/>
      <c r="AL739" s="367"/>
    </row>
    <row r="740" spans="1:38" s="366" customFormat="1" x14ac:dyDescent="0.2">
      <c r="A740" s="367"/>
      <c r="B740" s="367"/>
      <c r="C740" s="367"/>
      <c r="D740" s="367"/>
      <c r="E740" s="367"/>
      <c r="F740" s="367"/>
      <c r="G740" s="367"/>
      <c r="H740" s="367"/>
      <c r="I740" s="367"/>
      <c r="J740" s="367"/>
      <c r="K740" s="367"/>
      <c r="L740" s="367"/>
      <c r="M740" s="367"/>
      <c r="N740" s="367"/>
      <c r="O740" s="367"/>
      <c r="P740" s="367"/>
      <c r="Q740" s="367"/>
      <c r="R740" s="367"/>
      <c r="S740" s="367"/>
      <c r="T740" s="367"/>
      <c r="U740" s="367"/>
      <c r="V740" s="367"/>
      <c r="W740" s="367"/>
      <c r="X740" s="367"/>
      <c r="Y740" s="367"/>
      <c r="Z740" s="367"/>
      <c r="AA740" s="367"/>
      <c r="AB740" s="367"/>
      <c r="AC740" s="367"/>
      <c r="AD740" s="367"/>
      <c r="AE740" s="367"/>
      <c r="AF740" s="367"/>
      <c r="AG740" s="367"/>
      <c r="AH740" s="367"/>
      <c r="AI740" s="367"/>
      <c r="AJ740" s="367"/>
      <c r="AK740" s="367"/>
      <c r="AL740" s="367"/>
    </row>
    <row r="741" spans="1:38" s="366" customFormat="1" x14ac:dyDescent="0.2">
      <c r="A741" s="367"/>
      <c r="B741" s="367"/>
      <c r="C741" s="367"/>
      <c r="D741" s="367"/>
      <c r="E741" s="367"/>
      <c r="F741" s="367"/>
      <c r="G741" s="367"/>
      <c r="H741" s="367"/>
      <c r="I741" s="367"/>
      <c r="J741" s="367"/>
      <c r="K741" s="367"/>
      <c r="L741" s="367"/>
      <c r="M741" s="367"/>
      <c r="N741" s="367"/>
      <c r="O741" s="367"/>
      <c r="P741" s="367"/>
      <c r="Q741" s="367"/>
      <c r="R741" s="367"/>
      <c r="S741" s="367"/>
      <c r="T741" s="367"/>
      <c r="U741" s="367"/>
      <c r="V741" s="367"/>
      <c r="W741" s="367"/>
      <c r="X741" s="367"/>
      <c r="Y741" s="367"/>
      <c r="Z741" s="367"/>
      <c r="AA741" s="367"/>
      <c r="AB741" s="367"/>
      <c r="AC741" s="367"/>
      <c r="AD741" s="367"/>
      <c r="AE741" s="367"/>
      <c r="AF741" s="367"/>
      <c r="AG741" s="367"/>
      <c r="AH741" s="367"/>
      <c r="AI741" s="367"/>
      <c r="AJ741" s="367"/>
      <c r="AK741" s="367"/>
      <c r="AL741" s="367"/>
    </row>
    <row r="742" spans="1:38" s="366" customFormat="1" x14ac:dyDescent="0.2">
      <c r="A742" s="367"/>
      <c r="B742" s="367"/>
      <c r="C742" s="367"/>
      <c r="D742" s="367"/>
      <c r="E742" s="367"/>
      <c r="F742" s="367"/>
      <c r="G742" s="367"/>
      <c r="H742" s="367"/>
      <c r="I742" s="367"/>
      <c r="J742" s="367"/>
      <c r="K742" s="367"/>
      <c r="L742" s="367"/>
      <c r="M742" s="367"/>
      <c r="N742" s="367"/>
      <c r="O742" s="367"/>
      <c r="P742" s="367"/>
      <c r="Q742" s="367"/>
      <c r="R742" s="367"/>
      <c r="S742" s="367"/>
      <c r="T742" s="367"/>
      <c r="U742" s="367"/>
      <c r="V742" s="367"/>
      <c r="W742" s="367"/>
      <c r="X742" s="367"/>
      <c r="Y742" s="367"/>
      <c r="Z742" s="367"/>
      <c r="AA742" s="367"/>
      <c r="AB742" s="367"/>
      <c r="AC742" s="367"/>
      <c r="AD742" s="367"/>
      <c r="AE742" s="367"/>
      <c r="AF742" s="367"/>
      <c r="AG742" s="367"/>
      <c r="AH742" s="367"/>
      <c r="AI742" s="367"/>
      <c r="AJ742" s="367"/>
      <c r="AK742" s="367"/>
      <c r="AL742" s="367"/>
    </row>
    <row r="743" spans="1:38" s="366" customFormat="1" x14ac:dyDescent="0.2">
      <c r="A743" s="367"/>
      <c r="B743" s="367"/>
      <c r="C743" s="367"/>
      <c r="D743" s="367"/>
      <c r="E743" s="367"/>
      <c r="F743" s="367"/>
      <c r="G743" s="367"/>
      <c r="H743" s="367"/>
      <c r="I743" s="367"/>
      <c r="J743" s="367"/>
      <c r="K743" s="367"/>
      <c r="L743" s="367"/>
      <c r="M743" s="367"/>
      <c r="N743" s="367"/>
      <c r="O743" s="367"/>
      <c r="P743" s="367"/>
      <c r="Q743" s="367"/>
      <c r="R743" s="367"/>
      <c r="S743" s="367"/>
      <c r="T743" s="367"/>
      <c r="U743" s="367"/>
      <c r="V743" s="367"/>
      <c r="W743" s="367"/>
      <c r="X743" s="367"/>
      <c r="Y743" s="367"/>
      <c r="Z743" s="367"/>
      <c r="AA743" s="367"/>
      <c r="AB743" s="367"/>
      <c r="AC743" s="367"/>
      <c r="AD743" s="367"/>
      <c r="AE743" s="367"/>
      <c r="AF743" s="367"/>
      <c r="AG743" s="367"/>
      <c r="AH743" s="367"/>
      <c r="AI743" s="367"/>
      <c r="AJ743" s="367"/>
      <c r="AK743" s="367"/>
      <c r="AL743" s="367"/>
    </row>
    <row r="744" spans="1:38" s="366" customFormat="1" x14ac:dyDescent="0.2">
      <c r="A744" s="367"/>
      <c r="B744" s="367"/>
      <c r="C744" s="367"/>
      <c r="D744" s="367"/>
      <c r="E744" s="367"/>
      <c r="F744" s="367"/>
      <c r="G744" s="367"/>
      <c r="H744" s="367"/>
      <c r="I744" s="367"/>
      <c r="J744" s="367"/>
      <c r="K744" s="367"/>
      <c r="L744" s="367"/>
      <c r="M744" s="367"/>
      <c r="N744" s="367"/>
      <c r="O744" s="367"/>
      <c r="P744" s="367"/>
      <c r="Q744" s="367"/>
      <c r="R744" s="367"/>
      <c r="S744" s="367"/>
      <c r="T744" s="367"/>
      <c r="U744" s="367"/>
      <c r="V744" s="367"/>
      <c r="W744" s="367"/>
      <c r="X744" s="367"/>
      <c r="Y744" s="367"/>
      <c r="Z744" s="367"/>
      <c r="AA744" s="367"/>
      <c r="AB744" s="367"/>
      <c r="AC744" s="367"/>
      <c r="AD744" s="367"/>
      <c r="AE744" s="367"/>
      <c r="AF744" s="367"/>
      <c r="AG744" s="367"/>
      <c r="AH744" s="367"/>
      <c r="AI744" s="367"/>
      <c r="AJ744" s="367"/>
      <c r="AK744" s="367"/>
      <c r="AL744" s="367"/>
    </row>
    <row r="745" spans="1:38" s="366" customFormat="1" x14ac:dyDescent="0.2">
      <c r="A745" s="367"/>
      <c r="B745" s="367"/>
      <c r="C745" s="367"/>
      <c r="D745" s="367"/>
      <c r="E745" s="367"/>
      <c r="F745" s="367"/>
      <c r="G745" s="367"/>
      <c r="H745" s="367"/>
      <c r="I745" s="367"/>
      <c r="J745" s="367"/>
      <c r="K745" s="367"/>
      <c r="L745" s="367"/>
      <c r="M745" s="367"/>
      <c r="N745" s="367"/>
      <c r="O745" s="367"/>
      <c r="P745" s="367"/>
      <c r="Q745" s="367"/>
      <c r="R745" s="367"/>
      <c r="S745" s="367"/>
      <c r="T745" s="367"/>
      <c r="U745" s="367"/>
      <c r="V745" s="367"/>
      <c r="W745" s="367"/>
      <c r="X745" s="367"/>
      <c r="Y745" s="367"/>
      <c r="Z745" s="367"/>
      <c r="AA745" s="367"/>
      <c r="AB745" s="367"/>
      <c r="AC745" s="367"/>
      <c r="AD745" s="367"/>
      <c r="AE745" s="367"/>
      <c r="AF745" s="367"/>
      <c r="AG745" s="367"/>
      <c r="AH745" s="367"/>
      <c r="AI745" s="367"/>
      <c r="AJ745" s="367"/>
      <c r="AK745" s="367"/>
      <c r="AL745" s="367"/>
    </row>
    <row r="746" spans="1:38" s="366" customFormat="1" x14ac:dyDescent="0.2">
      <c r="A746" s="367"/>
      <c r="B746" s="367"/>
      <c r="C746" s="367"/>
      <c r="D746" s="367"/>
      <c r="E746" s="367"/>
      <c r="F746" s="367"/>
      <c r="G746" s="367"/>
      <c r="H746" s="367"/>
      <c r="I746" s="367"/>
      <c r="J746" s="367"/>
      <c r="K746" s="367"/>
      <c r="L746" s="367"/>
      <c r="M746" s="367"/>
      <c r="N746" s="367"/>
      <c r="O746" s="367"/>
      <c r="P746" s="367"/>
      <c r="Q746" s="367"/>
      <c r="R746" s="367"/>
      <c r="S746" s="367"/>
      <c r="T746" s="367"/>
      <c r="U746" s="367"/>
      <c r="V746" s="367"/>
      <c r="W746" s="367"/>
      <c r="X746" s="367"/>
      <c r="Y746" s="367"/>
      <c r="Z746" s="367"/>
      <c r="AA746" s="367"/>
      <c r="AB746" s="367"/>
      <c r="AC746" s="367"/>
      <c r="AD746" s="367"/>
      <c r="AE746" s="367"/>
      <c r="AF746" s="367"/>
      <c r="AG746" s="367"/>
      <c r="AH746" s="367"/>
      <c r="AI746" s="367"/>
      <c r="AJ746" s="367"/>
      <c r="AK746" s="367"/>
      <c r="AL746" s="367"/>
    </row>
    <row r="747" spans="1:38" s="366" customFormat="1" x14ac:dyDescent="0.2">
      <c r="A747" s="367"/>
      <c r="B747" s="367"/>
      <c r="C747" s="367"/>
      <c r="D747" s="367"/>
      <c r="E747" s="367"/>
      <c r="F747" s="367"/>
      <c r="G747" s="367"/>
      <c r="H747" s="367"/>
      <c r="I747" s="367"/>
      <c r="J747" s="367"/>
      <c r="K747" s="367"/>
      <c r="L747" s="367"/>
      <c r="M747" s="367"/>
      <c r="N747" s="367"/>
      <c r="O747" s="367"/>
      <c r="P747" s="367"/>
      <c r="Q747" s="367"/>
      <c r="R747" s="367"/>
      <c r="S747" s="367"/>
      <c r="T747" s="367"/>
      <c r="U747" s="367"/>
      <c r="V747" s="367"/>
      <c r="W747" s="367"/>
      <c r="X747" s="367"/>
      <c r="Y747" s="367"/>
      <c r="Z747" s="367"/>
      <c r="AA747" s="367"/>
      <c r="AB747" s="367"/>
      <c r="AC747" s="367"/>
      <c r="AD747" s="367"/>
      <c r="AE747" s="367"/>
      <c r="AF747" s="367"/>
      <c r="AG747" s="367"/>
      <c r="AH747" s="367"/>
      <c r="AI747" s="367"/>
      <c r="AJ747" s="367"/>
      <c r="AK747" s="367"/>
      <c r="AL747" s="367"/>
    </row>
    <row r="748" spans="1:38" s="366" customFormat="1" x14ac:dyDescent="0.2">
      <c r="A748" s="367"/>
      <c r="B748" s="367"/>
      <c r="C748" s="367"/>
      <c r="D748" s="367"/>
      <c r="E748" s="367"/>
      <c r="F748" s="367"/>
      <c r="G748" s="367"/>
      <c r="H748" s="367"/>
      <c r="I748" s="367"/>
      <c r="J748" s="367"/>
      <c r="K748" s="367"/>
      <c r="L748" s="367"/>
      <c r="M748" s="367"/>
      <c r="N748" s="367"/>
      <c r="O748" s="367"/>
      <c r="P748" s="367"/>
      <c r="Q748" s="367"/>
      <c r="R748" s="367"/>
      <c r="S748" s="367"/>
      <c r="T748" s="367"/>
      <c r="U748" s="367"/>
      <c r="V748" s="367"/>
      <c r="W748" s="367"/>
      <c r="X748" s="367"/>
      <c r="Y748" s="367"/>
      <c r="Z748" s="367"/>
      <c r="AA748" s="367"/>
      <c r="AB748" s="367"/>
      <c r="AC748" s="367"/>
      <c r="AD748" s="367"/>
      <c r="AE748" s="367"/>
      <c r="AF748" s="367"/>
      <c r="AG748" s="367"/>
      <c r="AH748" s="367"/>
      <c r="AI748" s="367"/>
      <c r="AJ748" s="367"/>
      <c r="AK748" s="367"/>
      <c r="AL748" s="367"/>
    </row>
    <row r="749" spans="1:38" s="366" customFormat="1" x14ac:dyDescent="0.2">
      <c r="A749" s="367"/>
      <c r="B749" s="367"/>
      <c r="C749" s="367"/>
      <c r="D749" s="367"/>
      <c r="E749" s="367"/>
      <c r="F749" s="367"/>
      <c r="G749" s="367"/>
      <c r="H749" s="367"/>
      <c r="I749" s="367"/>
      <c r="J749" s="367"/>
      <c r="K749" s="367"/>
      <c r="L749" s="367"/>
      <c r="M749" s="367"/>
      <c r="N749" s="367"/>
      <c r="O749" s="367"/>
      <c r="P749" s="367"/>
      <c r="Q749" s="367"/>
      <c r="R749" s="367"/>
      <c r="S749" s="367"/>
      <c r="T749" s="367"/>
      <c r="U749" s="367"/>
      <c r="V749" s="367"/>
      <c r="W749" s="367"/>
      <c r="X749" s="367"/>
      <c r="Y749" s="367"/>
      <c r="Z749" s="367"/>
      <c r="AA749" s="367"/>
      <c r="AB749" s="367"/>
      <c r="AC749" s="367"/>
      <c r="AD749" s="367"/>
      <c r="AE749" s="367"/>
      <c r="AF749" s="367"/>
      <c r="AG749" s="367"/>
      <c r="AH749" s="367"/>
      <c r="AI749" s="367"/>
      <c r="AJ749" s="367"/>
      <c r="AK749" s="367"/>
      <c r="AL749" s="367"/>
    </row>
    <row r="750" spans="1:38" s="366" customFormat="1" x14ac:dyDescent="0.2">
      <c r="A750" s="367"/>
      <c r="B750" s="367"/>
      <c r="C750" s="367"/>
      <c r="D750" s="367"/>
      <c r="E750" s="367"/>
      <c r="F750" s="367"/>
      <c r="G750" s="367"/>
      <c r="H750" s="367"/>
      <c r="I750" s="367"/>
      <c r="J750" s="367"/>
      <c r="K750" s="367"/>
      <c r="L750" s="367"/>
      <c r="M750" s="367"/>
      <c r="N750" s="367"/>
      <c r="O750" s="367"/>
      <c r="P750" s="367"/>
      <c r="Q750" s="367"/>
      <c r="R750" s="367"/>
      <c r="S750" s="367"/>
      <c r="T750" s="367"/>
      <c r="U750" s="367"/>
      <c r="V750" s="367"/>
      <c r="W750" s="367"/>
      <c r="X750" s="367"/>
      <c r="Y750" s="367"/>
      <c r="Z750" s="367"/>
      <c r="AA750" s="367"/>
      <c r="AB750" s="367"/>
      <c r="AC750" s="367"/>
      <c r="AD750" s="367"/>
      <c r="AE750" s="367"/>
      <c r="AF750" s="367"/>
      <c r="AG750" s="367"/>
      <c r="AH750" s="367"/>
      <c r="AI750" s="367"/>
      <c r="AJ750" s="367"/>
      <c r="AK750" s="367"/>
      <c r="AL750" s="367"/>
    </row>
    <row r="751" spans="1:38" s="366" customFormat="1" x14ac:dyDescent="0.2">
      <c r="A751" s="367"/>
      <c r="B751" s="367"/>
      <c r="C751" s="367"/>
      <c r="D751" s="367"/>
      <c r="E751" s="367"/>
      <c r="F751" s="367"/>
      <c r="G751" s="367"/>
      <c r="H751" s="367"/>
      <c r="I751" s="367"/>
      <c r="J751" s="367"/>
      <c r="K751" s="367"/>
      <c r="L751" s="367"/>
      <c r="M751" s="367"/>
      <c r="N751" s="367"/>
      <c r="O751" s="367"/>
      <c r="P751" s="367"/>
      <c r="Q751" s="367"/>
      <c r="R751" s="367"/>
      <c r="S751" s="367"/>
      <c r="T751" s="367"/>
      <c r="U751" s="367"/>
      <c r="V751" s="367"/>
      <c r="W751" s="367"/>
      <c r="X751" s="367"/>
      <c r="Y751" s="367"/>
      <c r="Z751" s="367"/>
      <c r="AA751" s="367"/>
      <c r="AB751" s="367"/>
      <c r="AC751" s="367"/>
      <c r="AD751" s="367"/>
      <c r="AE751" s="367"/>
      <c r="AF751" s="367"/>
      <c r="AG751" s="367"/>
      <c r="AH751" s="367"/>
      <c r="AI751" s="367"/>
      <c r="AJ751" s="367"/>
      <c r="AK751" s="367"/>
      <c r="AL751" s="367"/>
    </row>
    <row r="752" spans="1:38" s="366" customFormat="1" x14ac:dyDescent="0.2">
      <c r="A752" s="367"/>
      <c r="B752" s="367"/>
      <c r="C752" s="367"/>
      <c r="D752" s="367"/>
      <c r="E752" s="367"/>
      <c r="F752" s="367"/>
      <c r="G752" s="367"/>
      <c r="H752" s="367"/>
      <c r="I752" s="367"/>
      <c r="J752" s="367"/>
      <c r="K752" s="367"/>
      <c r="L752" s="367"/>
      <c r="M752" s="367"/>
      <c r="N752" s="367"/>
      <c r="O752" s="367"/>
      <c r="P752" s="367"/>
      <c r="Q752" s="367"/>
      <c r="R752" s="367"/>
      <c r="S752" s="367"/>
      <c r="T752" s="367"/>
      <c r="U752" s="367"/>
      <c r="V752" s="367"/>
      <c r="W752" s="367"/>
      <c r="X752" s="367"/>
      <c r="Y752" s="367"/>
      <c r="Z752" s="367"/>
      <c r="AA752" s="367"/>
      <c r="AB752" s="367"/>
      <c r="AC752" s="367"/>
      <c r="AD752" s="367"/>
      <c r="AE752" s="367"/>
      <c r="AF752" s="367"/>
      <c r="AG752" s="367"/>
      <c r="AH752" s="367"/>
      <c r="AI752" s="367"/>
      <c r="AJ752" s="367"/>
      <c r="AK752" s="367"/>
      <c r="AL752" s="367"/>
    </row>
    <row r="753" spans="1:38" s="366" customFormat="1" x14ac:dyDescent="0.2">
      <c r="A753" s="367"/>
      <c r="B753" s="367"/>
      <c r="C753" s="367"/>
      <c r="D753" s="367"/>
      <c r="E753" s="367"/>
      <c r="F753" s="367"/>
      <c r="G753" s="367"/>
      <c r="H753" s="367"/>
      <c r="I753" s="367"/>
      <c r="J753" s="367"/>
      <c r="K753" s="367"/>
      <c r="L753" s="367"/>
      <c r="M753" s="367"/>
      <c r="N753" s="367"/>
      <c r="O753" s="367"/>
      <c r="P753" s="367"/>
      <c r="Q753" s="367"/>
      <c r="R753" s="367"/>
      <c r="S753" s="367"/>
      <c r="T753" s="367"/>
      <c r="U753" s="367"/>
      <c r="V753" s="367"/>
      <c r="W753" s="367"/>
      <c r="X753" s="367"/>
      <c r="Y753" s="367"/>
      <c r="Z753" s="367"/>
      <c r="AA753" s="367"/>
      <c r="AB753" s="367"/>
      <c r="AC753" s="367"/>
      <c r="AD753" s="367"/>
      <c r="AE753" s="367"/>
      <c r="AF753" s="367"/>
      <c r="AG753" s="367"/>
      <c r="AH753" s="367"/>
      <c r="AI753" s="367"/>
      <c r="AJ753" s="367"/>
      <c r="AK753" s="367"/>
      <c r="AL753" s="367"/>
    </row>
    <row r="754" spans="1:38" s="366" customFormat="1" x14ac:dyDescent="0.2">
      <c r="A754" s="367"/>
      <c r="B754" s="367"/>
      <c r="C754" s="367"/>
      <c r="D754" s="367"/>
      <c r="E754" s="367"/>
      <c r="F754" s="367"/>
      <c r="G754" s="367"/>
      <c r="H754" s="367"/>
      <c r="I754" s="367"/>
      <c r="J754" s="367"/>
      <c r="K754" s="367"/>
      <c r="L754" s="367"/>
      <c r="M754" s="367"/>
      <c r="N754" s="367"/>
      <c r="O754" s="367"/>
      <c r="P754" s="367"/>
      <c r="Q754" s="367"/>
      <c r="R754" s="367"/>
      <c r="S754" s="367"/>
      <c r="T754" s="367"/>
      <c r="U754" s="367"/>
      <c r="V754" s="367"/>
      <c r="W754" s="367"/>
      <c r="X754" s="367"/>
      <c r="Y754" s="367"/>
      <c r="Z754" s="367"/>
      <c r="AA754" s="367"/>
      <c r="AB754" s="367"/>
      <c r="AC754" s="367"/>
      <c r="AD754" s="367"/>
      <c r="AE754" s="367"/>
      <c r="AF754" s="367"/>
      <c r="AG754" s="367"/>
      <c r="AH754" s="367"/>
      <c r="AI754" s="367"/>
      <c r="AJ754" s="367"/>
      <c r="AK754" s="367"/>
      <c r="AL754" s="367"/>
    </row>
    <row r="755" spans="1:38" s="366" customFormat="1" x14ac:dyDescent="0.2">
      <c r="A755" s="367"/>
      <c r="B755" s="367"/>
      <c r="C755" s="367"/>
      <c r="D755" s="367"/>
      <c r="E755" s="367"/>
      <c r="F755" s="367"/>
      <c r="G755" s="367"/>
      <c r="H755" s="367"/>
      <c r="I755" s="367"/>
      <c r="J755" s="367"/>
      <c r="K755" s="367"/>
      <c r="L755" s="367"/>
      <c r="M755" s="367"/>
      <c r="N755" s="367"/>
      <c r="O755" s="367"/>
      <c r="P755" s="367"/>
      <c r="Q755" s="367"/>
      <c r="R755" s="367"/>
      <c r="S755" s="367"/>
      <c r="T755" s="367"/>
      <c r="U755" s="367"/>
      <c r="V755" s="367"/>
      <c r="W755" s="367"/>
      <c r="X755" s="367"/>
      <c r="Y755" s="367"/>
      <c r="Z755" s="367"/>
      <c r="AA755" s="367"/>
      <c r="AB755" s="367"/>
      <c r="AC755" s="367"/>
      <c r="AD755" s="367"/>
      <c r="AE755" s="367"/>
      <c r="AF755" s="367"/>
      <c r="AG755" s="367"/>
      <c r="AH755" s="367"/>
      <c r="AI755" s="367"/>
      <c r="AJ755" s="367"/>
      <c r="AK755" s="367"/>
      <c r="AL755" s="367"/>
    </row>
    <row r="756" spans="1:38" s="366" customFormat="1" x14ac:dyDescent="0.2">
      <c r="A756" s="367"/>
      <c r="B756" s="367"/>
      <c r="C756" s="367"/>
      <c r="D756" s="367"/>
      <c r="E756" s="367"/>
      <c r="F756" s="367"/>
      <c r="G756" s="367"/>
      <c r="H756" s="367"/>
      <c r="I756" s="367"/>
      <c r="J756" s="367"/>
      <c r="K756" s="367"/>
      <c r="L756" s="367"/>
      <c r="M756" s="367"/>
      <c r="N756" s="367"/>
      <c r="O756" s="367"/>
      <c r="P756" s="367"/>
      <c r="Q756" s="367"/>
      <c r="R756" s="367"/>
      <c r="S756" s="367"/>
      <c r="T756" s="367"/>
      <c r="U756" s="367"/>
      <c r="V756" s="367"/>
      <c r="W756" s="367"/>
      <c r="X756" s="367"/>
      <c r="Y756" s="367"/>
      <c r="Z756" s="367"/>
      <c r="AA756" s="367"/>
      <c r="AB756" s="367"/>
      <c r="AC756" s="367"/>
      <c r="AD756" s="367"/>
      <c r="AE756" s="367"/>
      <c r="AF756" s="367"/>
      <c r="AG756" s="367"/>
      <c r="AH756" s="367"/>
      <c r="AI756" s="367"/>
      <c r="AJ756" s="367"/>
      <c r="AK756" s="367"/>
      <c r="AL756" s="367"/>
    </row>
    <row r="757" spans="1:38" s="366" customFormat="1" x14ac:dyDescent="0.2">
      <c r="A757" s="367"/>
      <c r="B757" s="367"/>
      <c r="C757" s="367"/>
      <c r="D757" s="367"/>
      <c r="E757" s="367"/>
      <c r="F757" s="367"/>
      <c r="G757" s="367"/>
      <c r="H757" s="367"/>
      <c r="I757" s="367"/>
      <c r="J757" s="367"/>
      <c r="K757" s="367"/>
      <c r="L757" s="367"/>
      <c r="M757" s="367"/>
      <c r="N757" s="367"/>
      <c r="O757" s="367"/>
      <c r="P757" s="367"/>
      <c r="Q757" s="367"/>
      <c r="R757" s="367"/>
      <c r="S757" s="367"/>
      <c r="T757" s="367"/>
      <c r="U757" s="367"/>
      <c r="V757" s="367"/>
      <c r="W757" s="367"/>
      <c r="X757" s="367"/>
      <c r="Y757" s="367"/>
      <c r="Z757" s="367"/>
      <c r="AA757" s="367"/>
      <c r="AB757" s="367"/>
      <c r="AC757" s="367"/>
      <c r="AD757" s="367"/>
      <c r="AE757" s="367"/>
      <c r="AF757" s="367"/>
      <c r="AG757" s="367"/>
      <c r="AH757" s="367"/>
      <c r="AI757" s="367"/>
      <c r="AJ757" s="367"/>
      <c r="AK757" s="367"/>
      <c r="AL757" s="367"/>
    </row>
    <row r="758" spans="1:38" s="366" customFormat="1" x14ac:dyDescent="0.2">
      <c r="A758" s="367"/>
      <c r="B758" s="367"/>
      <c r="C758" s="367"/>
      <c r="D758" s="367"/>
      <c r="E758" s="367"/>
      <c r="F758" s="367"/>
      <c r="G758" s="367"/>
      <c r="H758" s="367"/>
      <c r="I758" s="367"/>
      <c r="J758" s="367"/>
      <c r="K758" s="367"/>
      <c r="L758" s="367"/>
      <c r="M758" s="367"/>
      <c r="N758" s="367"/>
      <c r="O758" s="367"/>
      <c r="P758" s="367"/>
      <c r="Q758" s="367"/>
      <c r="R758" s="367"/>
      <c r="S758" s="367"/>
      <c r="T758" s="367"/>
      <c r="U758" s="367"/>
      <c r="V758" s="367"/>
      <c r="W758" s="367"/>
      <c r="X758" s="367"/>
      <c r="Y758" s="367"/>
      <c r="Z758" s="367"/>
      <c r="AA758" s="367"/>
      <c r="AB758" s="367"/>
      <c r="AC758" s="367"/>
      <c r="AD758" s="367"/>
      <c r="AE758" s="367"/>
      <c r="AF758" s="367"/>
      <c r="AG758" s="367"/>
      <c r="AH758" s="367"/>
      <c r="AI758" s="367"/>
      <c r="AJ758" s="367"/>
      <c r="AK758" s="367"/>
      <c r="AL758" s="367"/>
    </row>
    <row r="759" spans="1:38" s="366" customFormat="1" x14ac:dyDescent="0.2">
      <c r="A759" s="367"/>
      <c r="B759" s="367"/>
      <c r="C759" s="367"/>
      <c r="D759" s="367"/>
      <c r="E759" s="367"/>
      <c r="F759" s="367"/>
      <c r="G759" s="367"/>
      <c r="H759" s="367"/>
      <c r="I759" s="367"/>
      <c r="J759" s="367"/>
      <c r="K759" s="367"/>
      <c r="L759" s="367"/>
      <c r="M759" s="367"/>
      <c r="N759" s="367"/>
      <c r="O759" s="367"/>
      <c r="P759" s="367"/>
      <c r="Q759" s="367"/>
      <c r="R759" s="367"/>
      <c r="S759" s="367"/>
      <c r="T759" s="367"/>
      <c r="U759" s="367"/>
      <c r="V759" s="367"/>
      <c r="W759" s="367"/>
      <c r="X759" s="367"/>
      <c r="Y759" s="367"/>
      <c r="Z759" s="367"/>
      <c r="AA759" s="367"/>
      <c r="AB759" s="367"/>
      <c r="AC759" s="367"/>
      <c r="AD759" s="367"/>
      <c r="AE759" s="367"/>
      <c r="AF759" s="367"/>
      <c r="AG759" s="367"/>
      <c r="AH759" s="367"/>
      <c r="AI759" s="367"/>
      <c r="AJ759" s="367"/>
      <c r="AK759" s="367"/>
      <c r="AL759" s="367"/>
    </row>
    <row r="760" spans="1:38" s="366" customFormat="1" x14ac:dyDescent="0.2">
      <c r="A760" s="367"/>
      <c r="B760" s="367"/>
      <c r="C760" s="367"/>
      <c r="D760" s="367"/>
      <c r="E760" s="367"/>
      <c r="F760" s="367"/>
      <c r="G760" s="367"/>
      <c r="H760" s="367"/>
      <c r="I760" s="367"/>
      <c r="J760" s="367"/>
      <c r="K760" s="367"/>
      <c r="L760" s="367"/>
      <c r="M760" s="367"/>
      <c r="N760" s="367"/>
      <c r="O760" s="367"/>
      <c r="P760" s="367"/>
      <c r="Q760" s="367"/>
      <c r="R760" s="367"/>
      <c r="S760" s="367"/>
      <c r="T760" s="367"/>
      <c r="U760" s="367"/>
      <c r="V760" s="367"/>
      <c r="W760" s="367"/>
      <c r="X760" s="367"/>
      <c r="Y760" s="367"/>
      <c r="Z760" s="367"/>
      <c r="AA760" s="367"/>
      <c r="AB760" s="367"/>
      <c r="AC760" s="367"/>
      <c r="AD760" s="367"/>
      <c r="AE760" s="367"/>
      <c r="AF760" s="367"/>
      <c r="AG760" s="367"/>
      <c r="AH760" s="367"/>
      <c r="AI760" s="367"/>
      <c r="AJ760" s="367"/>
      <c r="AK760" s="367"/>
      <c r="AL760" s="367"/>
    </row>
    <row r="761" spans="1:38" s="366" customFormat="1" x14ac:dyDescent="0.2">
      <c r="A761" s="367"/>
      <c r="B761" s="367"/>
      <c r="C761" s="367"/>
      <c r="D761" s="367"/>
      <c r="E761" s="367"/>
      <c r="F761" s="367"/>
      <c r="G761" s="367"/>
      <c r="H761" s="367"/>
      <c r="I761" s="367"/>
      <c r="J761" s="367"/>
      <c r="K761" s="367"/>
      <c r="L761" s="367"/>
      <c r="M761" s="367"/>
      <c r="N761" s="367"/>
      <c r="O761" s="367"/>
      <c r="P761" s="367"/>
      <c r="Q761" s="367"/>
      <c r="R761" s="367"/>
      <c r="S761" s="367"/>
      <c r="T761" s="367"/>
      <c r="U761" s="367"/>
      <c r="V761" s="367"/>
      <c r="W761" s="367"/>
      <c r="X761" s="367"/>
      <c r="Y761" s="367"/>
      <c r="Z761" s="367"/>
      <c r="AA761" s="367"/>
      <c r="AB761" s="367"/>
      <c r="AC761" s="367"/>
      <c r="AD761" s="367"/>
      <c r="AE761" s="367"/>
      <c r="AF761" s="367"/>
      <c r="AG761" s="367"/>
      <c r="AH761" s="367"/>
      <c r="AI761" s="367"/>
      <c r="AJ761" s="367"/>
      <c r="AK761" s="367"/>
      <c r="AL761" s="367"/>
    </row>
    <row r="762" spans="1:38" s="366" customFormat="1" x14ac:dyDescent="0.2">
      <c r="A762" s="367"/>
      <c r="B762" s="367"/>
      <c r="C762" s="367"/>
      <c r="D762" s="367"/>
      <c r="E762" s="367"/>
      <c r="F762" s="367"/>
      <c r="G762" s="367"/>
      <c r="H762" s="367"/>
      <c r="I762" s="367"/>
      <c r="J762" s="367"/>
      <c r="K762" s="367"/>
      <c r="L762" s="367"/>
      <c r="M762" s="367"/>
      <c r="N762" s="367"/>
      <c r="O762" s="367"/>
      <c r="P762" s="367"/>
      <c r="Q762" s="367"/>
      <c r="R762" s="367"/>
      <c r="S762" s="367"/>
      <c r="T762" s="367"/>
      <c r="U762" s="367"/>
      <c r="V762" s="367"/>
      <c r="W762" s="367"/>
      <c r="X762" s="367"/>
      <c r="Y762" s="367"/>
      <c r="Z762" s="367"/>
      <c r="AA762" s="367"/>
      <c r="AB762" s="367"/>
      <c r="AC762" s="367"/>
      <c r="AD762" s="367"/>
      <c r="AE762" s="367"/>
      <c r="AF762" s="367"/>
      <c r="AG762" s="367"/>
      <c r="AH762" s="367"/>
      <c r="AI762" s="367"/>
      <c r="AJ762" s="367"/>
      <c r="AK762" s="367"/>
      <c r="AL762" s="367"/>
    </row>
    <row r="763" spans="1:38" s="366" customFormat="1" x14ac:dyDescent="0.2">
      <c r="A763" s="367"/>
      <c r="B763" s="367"/>
      <c r="C763" s="367"/>
      <c r="D763" s="367"/>
      <c r="E763" s="367"/>
      <c r="F763" s="367"/>
      <c r="G763" s="367"/>
      <c r="H763" s="367"/>
      <c r="I763" s="367"/>
      <c r="J763" s="367"/>
      <c r="K763" s="367"/>
      <c r="L763" s="367"/>
      <c r="M763" s="367"/>
      <c r="N763" s="367"/>
      <c r="O763" s="367"/>
      <c r="P763" s="367"/>
      <c r="Q763" s="367"/>
      <c r="R763" s="367"/>
      <c r="S763" s="367"/>
      <c r="T763" s="367"/>
      <c r="U763" s="367"/>
      <c r="V763" s="367"/>
      <c r="W763" s="367"/>
      <c r="X763" s="367"/>
      <c r="Y763" s="367"/>
      <c r="Z763" s="367"/>
      <c r="AA763" s="367"/>
      <c r="AB763" s="367"/>
      <c r="AC763" s="367"/>
      <c r="AD763" s="367"/>
      <c r="AE763" s="367"/>
      <c r="AF763" s="367"/>
      <c r="AG763" s="367"/>
      <c r="AH763" s="367"/>
      <c r="AI763" s="367"/>
      <c r="AJ763" s="367"/>
      <c r="AK763" s="367"/>
      <c r="AL763" s="367"/>
    </row>
    <row r="764" spans="1:38" s="366" customFormat="1" x14ac:dyDescent="0.2">
      <c r="A764" s="367"/>
      <c r="B764" s="367"/>
      <c r="C764" s="367"/>
      <c r="D764" s="367"/>
      <c r="E764" s="367"/>
      <c r="F764" s="367"/>
      <c r="G764" s="367"/>
      <c r="H764" s="367"/>
      <c r="I764" s="367"/>
      <c r="J764" s="367"/>
      <c r="K764" s="367"/>
      <c r="L764" s="367"/>
      <c r="M764" s="367"/>
      <c r="N764" s="367"/>
      <c r="O764" s="367"/>
      <c r="P764" s="367"/>
      <c r="Q764" s="367"/>
      <c r="R764" s="367"/>
      <c r="S764" s="367"/>
      <c r="T764" s="367"/>
      <c r="U764" s="367"/>
      <c r="V764" s="367"/>
      <c r="W764" s="367"/>
      <c r="X764" s="367"/>
      <c r="Y764" s="367"/>
      <c r="Z764" s="367"/>
      <c r="AA764" s="367"/>
      <c r="AB764" s="367"/>
      <c r="AC764" s="367"/>
      <c r="AD764" s="367"/>
      <c r="AE764" s="367"/>
      <c r="AF764" s="367"/>
      <c r="AG764" s="367"/>
      <c r="AH764" s="367"/>
      <c r="AI764" s="367"/>
      <c r="AJ764" s="367"/>
      <c r="AK764" s="367"/>
      <c r="AL764" s="367"/>
    </row>
    <row r="765" spans="1:38" s="366" customFormat="1" x14ac:dyDescent="0.2">
      <c r="A765" s="367"/>
      <c r="B765" s="367"/>
      <c r="C765" s="367"/>
      <c r="D765" s="367"/>
      <c r="E765" s="367"/>
      <c r="F765" s="367"/>
      <c r="G765" s="367"/>
      <c r="H765" s="367"/>
      <c r="I765" s="367"/>
      <c r="J765" s="367"/>
      <c r="K765" s="367"/>
      <c r="L765" s="367"/>
      <c r="M765" s="367"/>
      <c r="N765" s="367"/>
      <c r="O765" s="367"/>
      <c r="P765" s="367"/>
      <c r="Q765" s="367"/>
      <c r="R765" s="367"/>
      <c r="S765" s="367"/>
      <c r="T765" s="367"/>
      <c r="U765" s="367"/>
      <c r="V765" s="367"/>
      <c r="W765" s="367"/>
      <c r="X765" s="367"/>
      <c r="Y765" s="367"/>
      <c r="Z765" s="367"/>
      <c r="AA765" s="367"/>
      <c r="AB765" s="367"/>
      <c r="AC765" s="367"/>
      <c r="AD765" s="367"/>
      <c r="AE765" s="367"/>
      <c r="AF765" s="367"/>
      <c r="AG765" s="367"/>
      <c r="AH765" s="367"/>
      <c r="AI765" s="367"/>
      <c r="AJ765" s="367"/>
      <c r="AK765" s="367"/>
      <c r="AL765" s="367"/>
    </row>
    <row r="766" spans="1:38" s="366" customFormat="1" x14ac:dyDescent="0.2">
      <c r="A766" s="367"/>
      <c r="B766" s="367"/>
      <c r="C766" s="367"/>
      <c r="D766" s="367"/>
      <c r="E766" s="367"/>
      <c r="F766" s="367"/>
      <c r="G766" s="367"/>
      <c r="H766" s="367"/>
      <c r="I766" s="367"/>
      <c r="J766" s="367"/>
      <c r="K766" s="367"/>
      <c r="L766" s="367"/>
      <c r="M766" s="367"/>
      <c r="N766" s="367"/>
      <c r="O766" s="367"/>
      <c r="P766" s="367"/>
      <c r="Q766" s="367"/>
      <c r="R766" s="367"/>
      <c r="S766" s="367"/>
      <c r="T766" s="367"/>
      <c r="U766" s="367"/>
      <c r="V766" s="367"/>
      <c r="W766" s="367"/>
      <c r="X766" s="367"/>
      <c r="Y766" s="367"/>
      <c r="Z766" s="367"/>
      <c r="AA766" s="367"/>
      <c r="AB766" s="367"/>
      <c r="AC766" s="367"/>
      <c r="AD766" s="367"/>
      <c r="AE766" s="367"/>
      <c r="AF766" s="367"/>
      <c r="AG766" s="367"/>
      <c r="AH766" s="367"/>
      <c r="AI766" s="367"/>
      <c r="AJ766" s="367"/>
      <c r="AK766" s="367"/>
      <c r="AL766" s="367"/>
    </row>
    <row r="767" spans="1:38" s="366" customFormat="1" x14ac:dyDescent="0.2">
      <c r="A767" s="367"/>
      <c r="B767" s="367"/>
      <c r="C767" s="367"/>
      <c r="D767" s="367"/>
      <c r="E767" s="367"/>
      <c r="F767" s="367"/>
      <c r="G767" s="367"/>
      <c r="H767" s="367"/>
      <c r="I767" s="367"/>
      <c r="J767" s="367"/>
      <c r="K767" s="367"/>
      <c r="L767" s="367"/>
      <c r="M767" s="367"/>
      <c r="N767" s="367"/>
      <c r="O767" s="367"/>
      <c r="P767" s="367"/>
      <c r="Q767" s="367"/>
      <c r="R767" s="367"/>
      <c r="S767" s="367"/>
      <c r="T767" s="367"/>
      <c r="U767" s="367"/>
      <c r="V767" s="367"/>
      <c r="W767" s="367"/>
      <c r="X767" s="367"/>
      <c r="Y767" s="367"/>
      <c r="Z767" s="367"/>
      <c r="AA767" s="367"/>
      <c r="AB767" s="367"/>
      <c r="AC767" s="367"/>
      <c r="AD767" s="367"/>
      <c r="AE767" s="367"/>
      <c r="AF767" s="367"/>
      <c r="AG767" s="367"/>
      <c r="AH767" s="367"/>
      <c r="AI767" s="367"/>
      <c r="AJ767" s="367"/>
      <c r="AK767" s="367"/>
      <c r="AL767" s="367"/>
    </row>
    <row r="768" spans="1:38" s="366" customFormat="1" x14ac:dyDescent="0.2">
      <c r="A768" s="367"/>
      <c r="B768" s="367"/>
      <c r="C768" s="367"/>
      <c r="D768" s="367"/>
      <c r="E768" s="367"/>
      <c r="F768" s="367"/>
      <c r="G768" s="367"/>
      <c r="H768" s="367"/>
      <c r="I768" s="367"/>
      <c r="J768" s="367"/>
      <c r="K768" s="367"/>
      <c r="L768" s="367"/>
      <c r="M768" s="367"/>
      <c r="N768" s="367"/>
      <c r="O768" s="367"/>
      <c r="P768" s="367"/>
      <c r="Q768" s="367"/>
      <c r="R768" s="367"/>
      <c r="S768" s="367"/>
      <c r="T768" s="367"/>
      <c r="U768" s="367"/>
      <c r="V768" s="367"/>
      <c r="W768" s="367"/>
      <c r="X768" s="367"/>
      <c r="Y768" s="367"/>
      <c r="Z768" s="367"/>
      <c r="AA768" s="367"/>
      <c r="AB768" s="367"/>
      <c r="AC768" s="367"/>
      <c r="AD768" s="367"/>
      <c r="AE768" s="367"/>
      <c r="AF768" s="367"/>
      <c r="AG768" s="367"/>
      <c r="AH768" s="367"/>
      <c r="AI768" s="367"/>
      <c r="AJ768" s="367"/>
      <c r="AK768" s="367"/>
      <c r="AL768" s="367"/>
    </row>
    <row r="769" spans="1:38" s="366" customFormat="1" x14ac:dyDescent="0.2">
      <c r="A769" s="367"/>
      <c r="B769" s="367"/>
      <c r="C769" s="367"/>
      <c r="D769" s="367"/>
      <c r="E769" s="367"/>
      <c r="F769" s="367"/>
      <c r="G769" s="367"/>
      <c r="H769" s="367"/>
      <c r="I769" s="367"/>
      <c r="J769" s="367"/>
      <c r="K769" s="367"/>
      <c r="L769" s="367"/>
      <c r="M769" s="367"/>
      <c r="N769" s="367"/>
      <c r="O769" s="367"/>
      <c r="P769" s="367"/>
      <c r="Q769" s="367"/>
      <c r="R769" s="367"/>
      <c r="S769" s="367"/>
      <c r="T769" s="367"/>
      <c r="U769" s="367"/>
      <c r="V769" s="367"/>
      <c r="W769" s="367"/>
      <c r="X769" s="367"/>
      <c r="Y769" s="367"/>
      <c r="Z769" s="367"/>
      <c r="AA769" s="367"/>
      <c r="AB769" s="367"/>
      <c r="AC769" s="367"/>
      <c r="AD769" s="367"/>
      <c r="AE769" s="367"/>
      <c r="AF769" s="367"/>
      <c r="AG769" s="367"/>
      <c r="AH769" s="367"/>
      <c r="AI769" s="367"/>
      <c r="AJ769" s="367"/>
      <c r="AK769" s="367"/>
      <c r="AL769" s="367"/>
    </row>
    <row r="770" spans="1:38" s="366" customFormat="1" x14ac:dyDescent="0.2">
      <c r="A770" s="367"/>
      <c r="B770" s="367"/>
      <c r="C770" s="367"/>
      <c r="D770" s="367"/>
      <c r="E770" s="367"/>
      <c r="F770" s="367"/>
      <c r="G770" s="367"/>
      <c r="H770" s="367"/>
      <c r="I770" s="367"/>
      <c r="J770" s="367"/>
      <c r="K770" s="367"/>
      <c r="L770" s="367"/>
      <c r="M770" s="367"/>
      <c r="N770" s="367"/>
      <c r="O770" s="367"/>
      <c r="P770" s="367"/>
      <c r="Q770" s="367"/>
      <c r="R770" s="367"/>
      <c r="S770" s="367"/>
      <c r="T770" s="367"/>
      <c r="U770" s="367"/>
      <c r="V770" s="367"/>
      <c r="W770" s="367"/>
      <c r="X770" s="367"/>
      <c r="Y770" s="367"/>
      <c r="Z770" s="367"/>
      <c r="AA770" s="367"/>
      <c r="AB770" s="367"/>
      <c r="AC770" s="367"/>
      <c r="AD770" s="367"/>
      <c r="AE770" s="367"/>
      <c r="AF770" s="367"/>
      <c r="AG770" s="367"/>
      <c r="AH770" s="367"/>
      <c r="AI770" s="367"/>
      <c r="AJ770" s="367"/>
      <c r="AK770" s="367"/>
      <c r="AL770" s="367"/>
    </row>
    <row r="771" spans="1:38" s="366" customFormat="1" x14ac:dyDescent="0.2">
      <c r="A771" s="367"/>
      <c r="B771" s="367"/>
      <c r="C771" s="367"/>
      <c r="D771" s="367"/>
      <c r="E771" s="367"/>
      <c r="F771" s="367"/>
      <c r="G771" s="367"/>
      <c r="H771" s="367"/>
      <c r="I771" s="367"/>
      <c r="J771" s="367"/>
      <c r="K771" s="367"/>
      <c r="L771" s="367"/>
      <c r="M771" s="367"/>
      <c r="N771" s="367"/>
      <c r="O771" s="367"/>
      <c r="P771" s="367"/>
      <c r="Q771" s="367"/>
      <c r="R771" s="367"/>
      <c r="S771" s="367"/>
      <c r="T771" s="367"/>
      <c r="U771" s="367"/>
      <c r="V771" s="367"/>
      <c r="W771" s="367"/>
      <c r="X771" s="367"/>
      <c r="Y771" s="367"/>
      <c r="Z771" s="367"/>
      <c r="AA771" s="367"/>
      <c r="AB771" s="367"/>
      <c r="AC771" s="367"/>
      <c r="AD771" s="367"/>
      <c r="AE771" s="367"/>
      <c r="AF771" s="367"/>
      <c r="AG771" s="367"/>
      <c r="AH771" s="367"/>
      <c r="AI771" s="367"/>
      <c r="AJ771" s="367"/>
      <c r="AK771" s="367"/>
      <c r="AL771" s="367"/>
    </row>
    <row r="772" spans="1:38" s="366" customFormat="1" x14ac:dyDescent="0.2">
      <c r="A772" s="367"/>
      <c r="B772" s="367"/>
      <c r="C772" s="367"/>
      <c r="D772" s="367"/>
      <c r="E772" s="367"/>
      <c r="F772" s="367"/>
      <c r="G772" s="367"/>
      <c r="H772" s="367"/>
      <c r="I772" s="367"/>
      <c r="J772" s="367"/>
      <c r="K772" s="367"/>
      <c r="L772" s="367"/>
      <c r="M772" s="367"/>
      <c r="N772" s="367"/>
      <c r="O772" s="367"/>
      <c r="P772" s="367"/>
      <c r="Q772" s="367"/>
      <c r="R772" s="367"/>
      <c r="S772" s="367"/>
      <c r="T772" s="367"/>
      <c r="U772" s="367"/>
      <c r="V772" s="367"/>
      <c r="W772" s="367"/>
      <c r="X772" s="367"/>
      <c r="Y772" s="367"/>
      <c r="Z772" s="367"/>
      <c r="AA772" s="367"/>
      <c r="AB772" s="367"/>
      <c r="AC772" s="367"/>
      <c r="AD772" s="367"/>
      <c r="AE772" s="367"/>
      <c r="AF772" s="367"/>
      <c r="AG772" s="367"/>
      <c r="AH772" s="367"/>
      <c r="AI772" s="367"/>
      <c r="AJ772" s="367"/>
      <c r="AK772" s="367"/>
      <c r="AL772" s="367"/>
    </row>
    <row r="773" spans="1:38" s="366" customFormat="1" x14ac:dyDescent="0.2">
      <c r="A773" s="367"/>
      <c r="B773" s="367"/>
      <c r="C773" s="367"/>
      <c r="D773" s="367"/>
      <c r="E773" s="367"/>
      <c r="F773" s="367"/>
      <c r="G773" s="367"/>
      <c r="H773" s="367"/>
      <c r="I773" s="367"/>
      <c r="J773" s="367"/>
      <c r="K773" s="367"/>
      <c r="L773" s="367"/>
      <c r="M773" s="367"/>
      <c r="N773" s="367"/>
      <c r="O773" s="367"/>
      <c r="P773" s="367"/>
      <c r="Q773" s="367"/>
      <c r="R773" s="367"/>
      <c r="S773" s="367"/>
      <c r="T773" s="367"/>
      <c r="U773" s="367"/>
      <c r="V773" s="367"/>
      <c r="W773" s="367"/>
      <c r="X773" s="367"/>
      <c r="Y773" s="367"/>
      <c r="Z773" s="367"/>
      <c r="AA773" s="367"/>
      <c r="AB773" s="367"/>
      <c r="AC773" s="367"/>
      <c r="AD773" s="367"/>
      <c r="AE773" s="367"/>
      <c r="AF773" s="367"/>
      <c r="AG773" s="367"/>
      <c r="AH773" s="367"/>
      <c r="AI773" s="367"/>
      <c r="AJ773" s="367"/>
      <c r="AK773" s="367"/>
      <c r="AL773" s="367"/>
    </row>
    <row r="774" spans="1:38" s="366" customFormat="1" x14ac:dyDescent="0.2">
      <c r="A774" s="367"/>
      <c r="B774" s="367"/>
      <c r="C774" s="367"/>
      <c r="D774" s="367"/>
      <c r="E774" s="367"/>
      <c r="F774" s="367"/>
      <c r="G774" s="367"/>
      <c r="H774" s="367"/>
      <c r="I774" s="367"/>
      <c r="J774" s="367"/>
      <c r="K774" s="367"/>
      <c r="L774" s="367"/>
      <c r="M774" s="367"/>
      <c r="N774" s="367"/>
      <c r="O774" s="367"/>
      <c r="P774" s="367"/>
      <c r="Q774" s="367"/>
      <c r="R774" s="367"/>
      <c r="S774" s="367"/>
      <c r="T774" s="367"/>
      <c r="U774" s="367"/>
      <c r="V774" s="367"/>
      <c r="W774" s="367"/>
      <c r="X774" s="367"/>
      <c r="Y774" s="367"/>
      <c r="Z774" s="367"/>
      <c r="AA774" s="367"/>
      <c r="AB774" s="367"/>
      <c r="AC774" s="367"/>
      <c r="AD774" s="367"/>
      <c r="AE774" s="367"/>
      <c r="AF774" s="367"/>
      <c r="AG774" s="367"/>
      <c r="AH774" s="367"/>
      <c r="AI774" s="367"/>
      <c r="AJ774" s="367"/>
      <c r="AK774" s="367"/>
      <c r="AL774" s="367"/>
    </row>
    <row r="775" spans="1:38" s="366" customFormat="1" x14ac:dyDescent="0.2">
      <c r="A775" s="367"/>
      <c r="B775" s="367"/>
      <c r="C775" s="367"/>
      <c r="D775" s="367"/>
      <c r="E775" s="367"/>
      <c r="F775" s="367"/>
      <c r="G775" s="367"/>
      <c r="H775" s="367"/>
      <c r="I775" s="367"/>
      <c r="J775" s="367"/>
      <c r="K775" s="367"/>
      <c r="L775" s="367"/>
      <c r="M775" s="367"/>
      <c r="N775" s="367"/>
      <c r="O775" s="367"/>
      <c r="P775" s="367"/>
      <c r="Q775" s="367"/>
      <c r="R775" s="367"/>
      <c r="S775" s="367"/>
      <c r="T775" s="367"/>
      <c r="U775" s="367"/>
      <c r="V775" s="367"/>
      <c r="W775" s="367"/>
      <c r="X775" s="367"/>
      <c r="Y775" s="367"/>
      <c r="Z775" s="367"/>
      <c r="AA775" s="367"/>
      <c r="AB775" s="367"/>
      <c r="AC775" s="367"/>
      <c r="AD775" s="367"/>
      <c r="AE775" s="367"/>
      <c r="AF775" s="367"/>
      <c r="AG775" s="367"/>
      <c r="AH775" s="367"/>
      <c r="AI775" s="367"/>
      <c r="AJ775" s="367"/>
      <c r="AK775" s="367"/>
      <c r="AL775" s="367"/>
    </row>
    <row r="776" spans="1:38" s="366" customFormat="1" x14ac:dyDescent="0.2">
      <c r="A776" s="367"/>
      <c r="B776" s="367"/>
      <c r="C776" s="367"/>
      <c r="D776" s="367"/>
      <c r="E776" s="367"/>
      <c r="F776" s="367"/>
      <c r="G776" s="367"/>
      <c r="H776" s="367"/>
      <c r="I776" s="367"/>
      <c r="J776" s="367"/>
      <c r="K776" s="367"/>
      <c r="L776" s="367"/>
      <c r="M776" s="367"/>
      <c r="N776" s="367"/>
      <c r="O776" s="367"/>
      <c r="P776" s="367"/>
      <c r="Q776" s="367"/>
      <c r="R776" s="367"/>
      <c r="S776" s="367"/>
      <c r="T776" s="367"/>
      <c r="U776" s="367"/>
      <c r="V776" s="367"/>
      <c r="W776" s="367"/>
      <c r="X776" s="367"/>
      <c r="Y776" s="367"/>
      <c r="Z776" s="367"/>
      <c r="AA776" s="367"/>
      <c r="AB776" s="367"/>
      <c r="AC776" s="367"/>
      <c r="AD776" s="367"/>
      <c r="AE776" s="367"/>
      <c r="AF776" s="367"/>
      <c r="AG776" s="367"/>
      <c r="AH776" s="367"/>
      <c r="AI776" s="367"/>
      <c r="AJ776" s="367"/>
      <c r="AK776" s="367"/>
      <c r="AL776" s="367"/>
    </row>
    <row r="777" spans="1:38" s="366" customFormat="1" x14ac:dyDescent="0.2">
      <c r="A777" s="367"/>
      <c r="B777" s="367"/>
      <c r="C777" s="367"/>
      <c r="D777" s="367"/>
      <c r="E777" s="367"/>
      <c r="F777" s="367"/>
      <c r="G777" s="367"/>
      <c r="H777" s="367"/>
      <c r="I777" s="367"/>
      <c r="J777" s="367"/>
      <c r="K777" s="367"/>
      <c r="L777" s="367"/>
      <c r="M777" s="367"/>
      <c r="N777" s="367"/>
      <c r="O777" s="367"/>
      <c r="P777" s="367"/>
      <c r="Q777" s="367"/>
      <c r="R777" s="367"/>
      <c r="S777" s="367"/>
      <c r="T777" s="367"/>
      <c r="U777" s="367"/>
      <c r="V777" s="367"/>
      <c r="W777" s="367"/>
      <c r="X777" s="367"/>
      <c r="Y777" s="367"/>
      <c r="Z777" s="367"/>
      <c r="AA777" s="367"/>
      <c r="AB777" s="367"/>
      <c r="AC777" s="367"/>
      <c r="AD777" s="367"/>
      <c r="AE777" s="367"/>
      <c r="AF777" s="367"/>
      <c r="AG777" s="367"/>
      <c r="AH777" s="367"/>
      <c r="AI777" s="367"/>
      <c r="AJ777" s="367"/>
      <c r="AK777" s="367"/>
      <c r="AL777" s="367"/>
    </row>
    <row r="778" spans="1:38" s="366" customFormat="1" x14ac:dyDescent="0.2">
      <c r="A778" s="367"/>
      <c r="B778" s="367"/>
      <c r="C778" s="367"/>
      <c r="D778" s="367"/>
      <c r="E778" s="367"/>
      <c r="F778" s="367"/>
      <c r="G778" s="367"/>
      <c r="H778" s="367"/>
      <c r="I778" s="367"/>
      <c r="J778" s="367"/>
      <c r="K778" s="367"/>
      <c r="L778" s="367"/>
      <c r="M778" s="367"/>
      <c r="N778" s="367"/>
      <c r="O778" s="367"/>
      <c r="P778" s="367"/>
      <c r="Q778" s="367"/>
      <c r="R778" s="367"/>
      <c r="S778" s="367"/>
      <c r="T778" s="367"/>
      <c r="U778" s="367"/>
      <c r="V778" s="367"/>
      <c r="W778" s="367"/>
      <c r="X778" s="367"/>
      <c r="Y778" s="367"/>
      <c r="Z778" s="367"/>
      <c r="AA778" s="367"/>
      <c r="AB778" s="367"/>
      <c r="AC778" s="367"/>
      <c r="AD778" s="367"/>
      <c r="AE778" s="367"/>
      <c r="AF778" s="367"/>
      <c r="AG778" s="367"/>
      <c r="AH778" s="367"/>
      <c r="AI778" s="367"/>
      <c r="AJ778" s="367"/>
      <c r="AK778" s="367"/>
      <c r="AL778" s="367"/>
    </row>
    <row r="779" spans="1:38" s="366" customFormat="1" x14ac:dyDescent="0.2">
      <c r="A779" s="367"/>
      <c r="B779" s="367"/>
      <c r="C779" s="367"/>
      <c r="D779" s="367"/>
      <c r="E779" s="367"/>
      <c r="F779" s="367"/>
      <c r="G779" s="367"/>
      <c r="H779" s="367"/>
      <c r="I779" s="367"/>
      <c r="J779" s="367"/>
      <c r="K779" s="367"/>
      <c r="L779" s="367"/>
      <c r="M779" s="367"/>
      <c r="N779" s="367"/>
      <c r="O779" s="367"/>
      <c r="P779" s="367"/>
      <c r="Q779" s="367"/>
      <c r="R779" s="367"/>
      <c r="S779" s="367"/>
      <c r="T779" s="367"/>
      <c r="U779" s="367"/>
      <c r="V779" s="367"/>
      <c r="W779" s="367"/>
      <c r="X779" s="367"/>
      <c r="Y779" s="367"/>
      <c r="Z779" s="367"/>
      <c r="AA779" s="367"/>
      <c r="AB779" s="367"/>
      <c r="AC779" s="367"/>
      <c r="AD779" s="367"/>
      <c r="AE779" s="367"/>
      <c r="AF779" s="367"/>
      <c r="AG779" s="367"/>
      <c r="AH779" s="367"/>
      <c r="AI779" s="367"/>
      <c r="AJ779" s="367"/>
      <c r="AK779" s="367"/>
      <c r="AL779" s="367"/>
    </row>
    <row r="780" spans="1:38" s="366" customFormat="1" x14ac:dyDescent="0.2">
      <c r="A780" s="367"/>
      <c r="B780" s="367"/>
      <c r="C780" s="367"/>
      <c r="D780" s="367"/>
      <c r="E780" s="367"/>
      <c r="F780" s="367"/>
      <c r="G780" s="367"/>
      <c r="H780" s="367"/>
      <c r="I780" s="367"/>
      <c r="J780" s="367"/>
      <c r="K780" s="367"/>
      <c r="L780" s="367"/>
      <c r="M780" s="367"/>
      <c r="N780" s="367"/>
      <c r="O780" s="367"/>
      <c r="P780" s="367"/>
      <c r="Q780" s="367"/>
      <c r="R780" s="367"/>
      <c r="S780" s="367"/>
      <c r="T780" s="367"/>
      <c r="U780" s="367"/>
      <c r="V780" s="367"/>
      <c r="W780" s="367"/>
      <c r="X780" s="367"/>
      <c r="Y780" s="367"/>
      <c r="Z780" s="367"/>
      <c r="AA780" s="367"/>
      <c r="AB780" s="367"/>
      <c r="AC780" s="367"/>
      <c r="AD780" s="367"/>
      <c r="AE780" s="367"/>
      <c r="AF780" s="367"/>
      <c r="AG780" s="367"/>
      <c r="AH780" s="367"/>
      <c r="AI780" s="367"/>
      <c r="AJ780" s="367"/>
      <c r="AK780" s="367"/>
      <c r="AL780" s="367"/>
    </row>
    <row r="781" spans="1:38" s="366" customFormat="1" x14ac:dyDescent="0.2">
      <c r="A781" s="367"/>
      <c r="B781" s="367"/>
      <c r="C781" s="367"/>
      <c r="D781" s="367"/>
      <c r="E781" s="367"/>
      <c r="F781" s="367"/>
      <c r="G781" s="367"/>
      <c r="H781" s="367"/>
      <c r="I781" s="367"/>
      <c r="J781" s="367"/>
      <c r="K781" s="367"/>
      <c r="L781" s="367"/>
      <c r="M781" s="367"/>
      <c r="N781" s="367"/>
      <c r="O781" s="367"/>
      <c r="P781" s="367"/>
      <c r="Q781" s="367"/>
      <c r="R781" s="367"/>
      <c r="S781" s="367"/>
      <c r="T781" s="367"/>
      <c r="U781" s="367"/>
      <c r="V781" s="367"/>
      <c r="W781" s="367"/>
      <c r="X781" s="367"/>
      <c r="Y781" s="367"/>
      <c r="Z781" s="367"/>
      <c r="AA781" s="367"/>
      <c r="AB781" s="367"/>
      <c r="AC781" s="367"/>
      <c r="AD781" s="367"/>
      <c r="AE781" s="367"/>
      <c r="AF781" s="367"/>
      <c r="AG781" s="367"/>
      <c r="AH781" s="367"/>
      <c r="AI781" s="367"/>
      <c r="AJ781" s="367"/>
      <c r="AK781" s="367"/>
      <c r="AL781" s="367"/>
    </row>
    <row r="782" spans="1:38" s="366" customFormat="1" x14ac:dyDescent="0.2">
      <c r="A782" s="367"/>
      <c r="B782" s="367"/>
      <c r="C782" s="367"/>
      <c r="D782" s="367"/>
      <c r="E782" s="367"/>
      <c r="F782" s="367"/>
      <c r="G782" s="367"/>
      <c r="H782" s="367"/>
      <c r="I782" s="367"/>
      <c r="J782" s="367"/>
      <c r="K782" s="367"/>
      <c r="L782" s="367"/>
      <c r="M782" s="367"/>
      <c r="N782" s="367"/>
      <c r="O782" s="367"/>
      <c r="P782" s="367"/>
      <c r="Q782" s="367"/>
      <c r="R782" s="367"/>
      <c r="S782" s="367"/>
      <c r="T782" s="367"/>
      <c r="U782" s="367"/>
      <c r="V782" s="367"/>
      <c r="W782" s="367"/>
      <c r="X782" s="367"/>
      <c r="Y782" s="367"/>
      <c r="Z782" s="367"/>
      <c r="AA782" s="367"/>
      <c r="AB782" s="367"/>
      <c r="AC782" s="367"/>
      <c r="AD782" s="367"/>
      <c r="AE782" s="367"/>
      <c r="AF782" s="367"/>
      <c r="AG782" s="367"/>
      <c r="AH782" s="367"/>
      <c r="AI782" s="367"/>
      <c r="AJ782" s="367"/>
      <c r="AK782" s="367"/>
      <c r="AL782" s="367"/>
    </row>
    <row r="783" spans="1:38" s="366" customFormat="1" x14ac:dyDescent="0.2">
      <c r="A783" s="367"/>
      <c r="B783" s="367"/>
      <c r="C783" s="367"/>
      <c r="D783" s="367"/>
      <c r="E783" s="367"/>
      <c r="F783" s="367"/>
      <c r="G783" s="367"/>
      <c r="H783" s="367"/>
      <c r="I783" s="367"/>
      <c r="J783" s="367"/>
      <c r="K783" s="367"/>
      <c r="L783" s="367"/>
      <c r="M783" s="367"/>
      <c r="N783" s="367"/>
      <c r="O783" s="367"/>
      <c r="P783" s="367"/>
      <c r="Q783" s="367"/>
      <c r="R783" s="367"/>
      <c r="S783" s="367"/>
      <c r="T783" s="367"/>
      <c r="U783" s="367"/>
      <c r="V783" s="367"/>
      <c r="W783" s="367"/>
      <c r="X783" s="367"/>
      <c r="Y783" s="367"/>
      <c r="Z783" s="367"/>
      <c r="AA783" s="367"/>
      <c r="AB783" s="367"/>
      <c r="AC783" s="367"/>
      <c r="AD783" s="367"/>
      <c r="AE783" s="367"/>
      <c r="AF783" s="367"/>
      <c r="AG783" s="367"/>
      <c r="AH783" s="367"/>
      <c r="AI783" s="367"/>
      <c r="AJ783" s="367"/>
      <c r="AK783" s="367"/>
      <c r="AL783" s="367"/>
    </row>
    <row r="784" spans="1:38" s="366" customFormat="1" x14ac:dyDescent="0.2">
      <c r="A784" s="367"/>
      <c r="B784" s="367"/>
      <c r="C784" s="367"/>
      <c r="D784" s="367"/>
      <c r="E784" s="367"/>
      <c r="F784" s="367"/>
      <c r="G784" s="367"/>
      <c r="H784" s="367"/>
      <c r="I784" s="367"/>
      <c r="J784" s="367"/>
      <c r="K784" s="367"/>
      <c r="L784" s="367"/>
      <c r="M784" s="367"/>
      <c r="N784" s="367"/>
      <c r="O784" s="367"/>
      <c r="P784" s="367"/>
      <c r="Q784" s="367"/>
      <c r="R784" s="367"/>
      <c r="S784" s="367"/>
      <c r="T784" s="367"/>
      <c r="U784" s="367"/>
      <c r="V784" s="367"/>
      <c r="W784" s="367"/>
      <c r="X784" s="367"/>
      <c r="Y784" s="367"/>
      <c r="Z784" s="367"/>
      <c r="AA784" s="367"/>
      <c r="AB784" s="367"/>
      <c r="AC784" s="367"/>
      <c r="AD784" s="367"/>
      <c r="AE784" s="367"/>
      <c r="AF784" s="367"/>
      <c r="AG784" s="367"/>
      <c r="AH784" s="367"/>
      <c r="AI784" s="367"/>
      <c r="AJ784" s="367"/>
      <c r="AK784" s="367"/>
      <c r="AL784" s="367"/>
    </row>
    <row r="785" spans="1:38" s="366" customFormat="1" x14ac:dyDescent="0.2">
      <c r="A785" s="367"/>
      <c r="B785" s="367"/>
      <c r="C785" s="367"/>
      <c r="D785" s="367"/>
      <c r="E785" s="367"/>
      <c r="F785" s="367"/>
      <c r="G785" s="367"/>
      <c r="H785" s="367"/>
      <c r="I785" s="367"/>
      <c r="J785" s="367"/>
      <c r="K785" s="367"/>
      <c r="L785" s="367"/>
      <c r="M785" s="367"/>
      <c r="N785" s="367"/>
      <c r="O785" s="367"/>
      <c r="P785" s="367"/>
      <c r="Q785" s="367"/>
      <c r="R785" s="367"/>
      <c r="S785" s="367"/>
      <c r="T785" s="367"/>
      <c r="U785" s="367"/>
      <c r="V785" s="367"/>
      <c r="W785" s="367"/>
      <c r="X785" s="367"/>
      <c r="Y785" s="367"/>
      <c r="Z785" s="367"/>
      <c r="AA785" s="367"/>
      <c r="AB785" s="367"/>
      <c r="AC785" s="367"/>
      <c r="AD785" s="367"/>
      <c r="AE785" s="367"/>
      <c r="AF785" s="367"/>
      <c r="AG785" s="367"/>
      <c r="AH785" s="367"/>
      <c r="AI785" s="367"/>
      <c r="AJ785" s="367"/>
      <c r="AK785" s="367"/>
      <c r="AL785" s="367"/>
    </row>
    <row r="786" spans="1:38" s="366" customFormat="1" x14ac:dyDescent="0.2">
      <c r="A786" s="367"/>
      <c r="B786" s="367"/>
      <c r="C786" s="367"/>
      <c r="D786" s="367"/>
      <c r="E786" s="367"/>
      <c r="F786" s="367"/>
      <c r="G786" s="367"/>
      <c r="H786" s="367"/>
      <c r="I786" s="367"/>
      <c r="J786" s="367"/>
      <c r="K786" s="367"/>
      <c r="L786" s="367"/>
      <c r="M786" s="367"/>
      <c r="N786" s="367"/>
      <c r="O786" s="367"/>
      <c r="P786" s="367"/>
      <c r="Q786" s="367"/>
      <c r="R786" s="367"/>
      <c r="S786" s="367"/>
      <c r="T786" s="367"/>
      <c r="U786" s="367"/>
      <c r="V786" s="367"/>
      <c r="W786" s="367"/>
      <c r="X786" s="367"/>
      <c r="Y786" s="367"/>
      <c r="Z786" s="367"/>
      <c r="AA786" s="367"/>
      <c r="AB786" s="367"/>
      <c r="AC786" s="367"/>
      <c r="AD786" s="367"/>
      <c r="AE786" s="367"/>
      <c r="AF786" s="367"/>
      <c r="AG786" s="367"/>
      <c r="AH786" s="367"/>
      <c r="AI786" s="367"/>
      <c r="AJ786" s="367"/>
      <c r="AK786" s="367"/>
      <c r="AL786" s="367"/>
    </row>
    <row r="787" spans="1:38" s="366" customFormat="1" x14ac:dyDescent="0.2">
      <c r="A787" s="367"/>
      <c r="B787" s="367"/>
      <c r="C787" s="367"/>
      <c r="D787" s="367"/>
      <c r="E787" s="367"/>
      <c r="F787" s="367"/>
      <c r="G787" s="367"/>
      <c r="H787" s="367"/>
      <c r="I787" s="367"/>
      <c r="J787" s="367"/>
      <c r="K787" s="367"/>
      <c r="L787" s="367"/>
      <c r="M787" s="367"/>
      <c r="N787" s="367"/>
      <c r="O787" s="367"/>
      <c r="P787" s="367"/>
      <c r="Q787" s="367"/>
      <c r="R787" s="367"/>
      <c r="S787" s="367"/>
      <c r="T787" s="367"/>
      <c r="U787" s="367"/>
      <c r="V787" s="367"/>
      <c r="W787" s="367"/>
      <c r="X787" s="367"/>
      <c r="Y787" s="367"/>
      <c r="Z787" s="367"/>
      <c r="AA787" s="367"/>
      <c r="AB787" s="367"/>
      <c r="AC787" s="367"/>
      <c r="AD787" s="367"/>
      <c r="AE787" s="367"/>
      <c r="AF787" s="367"/>
      <c r="AG787" s="367"/>
      <c r="AH787" s="367"/>
      <c r="AI787" s="367"/>
      <c r="AJ787" s="367"/>
      <c r="AK787" s="367"/>
      <c r="AL787" s="367"/>
    </row>
    <row r="788" spans="1:38" s="366" customFormat="1" x14ac:dyDescent="0.2">
      <c r="A788" s="367"/>
      <c r="B788" s="367"/>
      <c r="C788" s="367"/>
      <c r="D788" s="367"/>
      <c r="E788" s="367"/>
      <c r="F788" s="367"/>
      <c r="G788" s="367"/>
      <c r="H788" s="367"/>
      <c r="I788" s="367"/>
      <c r="J788" s="367"/>
      <c r="K788" s="367"/>
      <c r="L788" s="367"/>
      <c r="M788" s="367"/>
      <c r="N788" s="367"/>
      <c r="O788" s="367"/>
      <c r="P788" s="367"/>
      <c r="Q788" s="367"/>
      <c r="R788" s="367"/>
      <c r="S788" s="367"/>
      <c r="T788" s="367"/>
      <c r="U788" s="367"/>
      <c r="V788" s="367"/>
      <c r="W788" s="367"/>
      <c r="X788" s="367"/>
      <c r="Y788" s="367"/>
      <c r="Z788" s="367"/>
      <c r="AA788" s="367"/>
      <c r="AB788" s="367"/>
      <c r="AC788" s="367"/>
      <c r="AD788" s="367"/>
      <c r="AE788" s="367"/>
      <c r="AF788" s="367"/>
      <c r="AG788" s="367"/>
      <c r="AH788" s="367"/>
      <c r="AI788" s="367"/>
      <c r="AJ788" s="367"/>
      <c r="AK788" s="367"/>
      <c r="AL788" s="367"/>
    </row>
    <row r="789" spans="1:38" s="366" customFormat="1" x14ac:dyDescent="0.2">
      <c r="A789" s="367"/>
      <c r="B789" s="367"/>
      <c r="C789" s="367"/>
      <c r="D789" s="367"/>
      <c r="E789" s="367"/>
      <c r="F789" s="367"/>
      <c r="G789" s="367"/>
      <c r="H789" s="367"/>
      <c r="I789" s="367"/>
      <c r="J789" s="367"/>
      <c r="K789" s="367"/>
      <c r="L789" s="367"/>
      <c r="M789" s="367"/>
      <c r="N789" s="367"/>
      <c r="O789" s="367"/>
      <c r="P789" s="367"/>
      <c r="Q789" s="367"/>
      <c r="R789" s="367"/>
      <c r="S789" s="367"/>
      <c r="T789" s="367"/>
      <c r="U789" s="367"/>
      <c r="V789" s="367"/>
      <c r="W789" s="367"/>
      <c r="X789" s="367"/>
      <c r="Y789" s="367"/>
      <c r="Z789" s="367"/>
      <c r="AA789" s="367"/>
      <c r="AB789" s="367"/>
      <c r="AC789" s="367"/>
      <c r="AD789" s="367"/>
      <c r="AE789" s="367"/>
      <c r="AF789" s="367"/>
      <c r="AG789" s="367"/>
      <c r="AH789" s="367"/>
      <c r="AI789" s="367"/>
      <c r="AJ789" s="367"/>
      <c r="AK789" s="367"/>
      <c r="AL789" s="367"/>
    </row>
    <row r="790" spans="1:38" s="366" customFormat="1" x14ac:dyDescent="0.2">
      <c r="A790" s="367"/>
      <c r="B790" s="367"/>
      <c r="C790" s="367"/>
      <c r="D790" s="367"/>
      <c r="E790" s="367"/>
      <c r="F790" s="367"/>
      <c r="G790" s="367"/>
      <c r="H790" s="367"/>
      <c r="I790" s="367"/>
      <c r="J790" s="367"/>
      <c r="K790" s="367"/>
      <c r="L790" s="367"/>
      <c r="M790" s="367"/>
      <c r="N790" s="367"/>
      <c r="O790" s="367"/>
      <c r="P790" s="367"/>
      <c r="Q790" s="367"/>
      <c r="R790" s="367"/>
      <c r="S790" s="367"/>
      <c r="T790" s="367"/>
      <c r="U790" s="367"/>
      <c r="V790" s="367"/>
      <c r="W790" s="367"/>
      <c r="X790" s="367"/>
      <c r="Y790" s="367"/>
      <c r="Z790" s="367"/>
      <c r="AA790" s="367"/>
      <c r="AB790" s="367"/>
      <c r="AC790" s="367"/>
      <c r="AD790" s="367"/>
      <c r="AE790" s="367"/>
      <c r="AF790" s="367"/>
      <c r="AG790" s="367"/>
      <c r="AH790" s="367"/>
      <c r="AI790" s="367"/>
      <c r="AJ790" s="367"/>
      <c r="AK790" s="367"/>
      <c r="AL790" s="367"/>
    </row>
    <row r="791" spans="1:38" s="366" customFormat="1" x14ac:dyDescent="0.2">
      <c r="A791" s="367"/>
      <c r="B791" s="367"/>
      <c r="C791" s="367"/>
      <c r="D791" s="367"/>
      <c r="E791" s="367"/>
      <c r="F791" s="367"/>
      <c r="G791" s="367"/>
      <c r="H791" s="367"/>
      <c r="I791" s="367"/>
      <c r="J791" s="367"/>
      <c r="K791" s="367"/>
      <c r="L791" s="367"/>
      <c r="M791" s="367"/>
      <c r="N791" s="367"/>
      <c r="O791" s="367"/>
      <c r="P791" s="367"/>
      <c r="Q791" s="367"/>
      <c r="R791" s="367"/>
      <c r="S791" s="367"/>
      <c r="T791" s="367"/>
      <c r="U791" s="367"/>
      <c r="V791" s="367"/>
      <c r="W791" s="367"/>
      <c r="X791" s="367"/>
      <c r="Y791" s="367"/>
      <c r="Z791" s="367"/>
      <c r="AA791" s="367"/>
      <c r="AB791" s="367"/>
      <c r="AC791" s="367"/>
      <c r="AD791" s="367"/>
      <c r="AE791" s="367"/>
      <c r="AF791" s="367"/>
      <c r="AG791" s="367"/>
      <c r="AH791" s="367"/>
      <c r="AI791" s="367"/>
      <c r="AJ791" s="367"/>
      <c r="AK791" s="367"/>
      <c r="AL791" s="367"/>
    </row>
    <row r="792" spans="1:38" s="366" customFormat="1" x14ac:dyDescent="0.2">
      <c r="A792" s="367"/>
      <c r="B792" s="367"/>
      <c r="C792" s="367"/>
      <c r="D792" s="367"/>
      <c r="E792" s="367"/>
      <c r="F792" s="367"/>
      <c r="G792" s="367"/>
      <c r="H792" s="367"/>
      <c r="I792" s="367"/>
      <c r="J792" s="367"/>
      <c r="K792" s="367"/>
      <c r="L792" s="367"/>
      <c r="M792" s="367"/>
      <c r="N792" s="367"/>
      <c r="O792" s="367"/>
      <c r="P792" s="367"/>
      <c r="Q792" s="367"/>
      <c r="R792" s="367"/>
      <c r="S792" s="367"/>
      <c r="T792" s="367"/>
      <c r="U792" s="367"/>
      <c r="V792" s="367"/>
      <c r="W792" s="367"/>
      <c r="X792" s="367"/>
      <c r="Y792" s="367"/>
      <c r="Z792" s="367"/>
      <c r="AA792" s="367"/>
      <c r="AB792" s="367"/>
      <c r="AC792" s="367"/>
      <c r="AD792" s="367"/>
      <c r="AE792" s="367"/>
      <c r="AF792" s="367"/>
      <c r="AG792" s="367"/>
      <c r="AH792" s="367"/>
      <c r="AI792" s="367"/>
      <c r="AJ792" s="367"/>
      <c r="AK792" s="367"/>
      <c r="AL792" s="367"/>
    </row>
    <row r="793" spans="1:38" s="366" customFormat="1" x14ac:dyDescent="0.2">
      <c r="A793" s="367"/>
      <c r="B793" s="367"/>
      <c r="C793" s="367"/>
      <c r="D793" s="367"/>
      <c r="E793" s="367"/>
      <c r="F793" s="367"/>
      <c r="G793" s="367"/>
      <c r="H793" s="367"/>
      <c r="I793" s="367"/>
      <c r="J793" s="367"/>
      <c r="K793" s="367"/>
      <c r="L793" s="367"/>
      <c r="M793" s="367"/>
      <c r="N793" s="367"/>
      <c r="O793" s="367"/>
      <c r="P793" s="367"/>
      <c r="Q793" s="367"/>
      <c r="R793" s="367"/>
      <c r="S793" s="367"/>
      <c r="T793" s="367"/>
      <c r="U793" s="367"/>
      <c r="V793" s="367"/>
      <c r="W793" s="367"/>
      <c r="X793" s="367"/>
      <c r="Y793" s="367"/>
      <c r="Z793" s="367"/>
      <c r="AA793" s="367"/>
      <c r="AB793" s="367"/>
      <c r="AC793" s="367"/>
      <c r="AD793" s="367"/>
      <c r="AE793" s="367"/>
      <c r="AF793" s="367"/>
      <c r="AG793" s="367"/>
      <c r="AH793" s="367"/>
      <c r="AI793" s="367"/>
      <c r="AJ793" s="367"/>
      <c r="AK793" s="367"/>
      <c r="AL793" s="367"/>
    </row>
    <row r="794" spans="1:38" s="366" customFormat="1" x14ac:dyDescent="0.2">
      <c r="A794" s="367"/>
      <c r="B794" s="367"/>
      <c r="C794" s="367"/>
      <c r="D794" s="367"/>
      <c r="E794" s="367"/>
      <c r="F794" s="367"/>
      <c r="G794" s="367"/>
      <c r="H794" s="367"/>
      <c r="I794" s="367"/>
      <c r="J794" s="367"/>
      <c r="K794" s="367"/>
      <c r="L794" s="367"/>
      <c r="M794" s="367"/>
      <c r="N794" s="367"/>
      <c r="O794" s="367"/>
      <c r="P794" s="367"/>
      <c r="Q794" s="367"/>
      <c r="R794" s="367"/>
      <c r="S794" s="367"/>
      <c r="T794" s="367"/>
      <c r="U794" s="367"/>
      <c r="V794" s="367"/>
      <c r="W794" s="367"/>
      <c r="X794" s="367"/>
      <c r="Y794" s="367"/>
      <c r="Z794" s="367"/>
      <c r="AA794" s="367"/>
      <c r="AB794" s="367"/>
      <c r="AC794" s="367"/>
      <c r="AD794" s="367"/>
      <c r="AE794" s="367"/>
      <c r="AF794" s="367"/>
      <c r="AG794" s="367"/>
      <c r="AH794" s="367"/>
      <c r="AI794" s="367"/>
      <c r="AJ794" s="367"/>
      <c r="AK794" s="367"/>
      <c r="AL794" s="367"/>
    </row>
    <row r="795" spans="1:38" s="366" customFormat="1" x14ac:dyDescent="0.2">
      <c r="A795" s="367"/>
      <c r="B795" s="367"/>
      <c r="C795" s="367"/>
      <c r="D795" s="367"/>
      <c r="E795" s="367"/>
      <c r="F795" s="367"/>
      <c r="G795" s="367"/>
      <c r="H795" s="367"/>
      <c r="I795" s="367"/>
      <c r="J795" s="367"/>
      <c r="K795" s="367"/>
      <c r="L795" s="367"/>
      <c r="M795" s="367"/>
      <c r="N795" s="367"/>
      <c r="O795" s="367"/>
      <c r="P795" s="367"/>
      <c r="Q795" s="367"/>
      <c r="R795" s="367"/>
      <c r="S795" s="367"/>
      <c r="T795" s="367"/>
      <c r="U795" s="367"/>
      <c r="V795" s="367"/>
      <c r="W795" s="367"/>
      <c r="X795" s="367"/>
      <c r="Y795" s="367"/>
      <c r="Z795" s="367"/>
      <c r="AA795" s="367"/>
      <c r="AB795" s="367"/>
      <c r="AC795" s="367"/>
      <c r="AD795" s="367"/>
      <c r="AE795" s="367"/>
      <c r="AF795" s="367"/>
      <c r="AG795" s="367"/>
      <c r="AH795" s="367"/>
      <c r="AI795" s="367"/>
      <c r="AJ795" s="367"/>
      <c r="AK795" s="367"/>
      <c r="AL795" s="367"/>
    </row>
    <row r="796" spans="1:38" s="366" customFormat="1" x14ac:dyDescent="0.2">
      <c r="A796" s="367"/>
      <c r="B796" s="367"/>
      <c r="C796" s="367"/>
      <c r="D796" s="367"/>
      <c r="E796" s="367"/>
      <c r="F796" s="367"/>
      <c r="G796" s="367"/>
      <c r="H796" s="367"/>
      <c r="I796" s="367"/>
      <c r="J796" s="367"/>
      <c r="K796" s="367"/>
      <c r="L796" s="367"/>
      <c r="M796" s="367"/>
      <c r="N796" s="367"/>
      <c r="O796" s="367"/>
      <c r="P796" s="367"/>
      <c r="Q796" s="367"/>
      <c r="R796" s="367"/>
      <c r="S796" s="367"/>
      <c r="T796" s="367"/>
      <c r="U796" s="367"/>
      <c r="V796" s="367"/>
      <c r="W796" s="367"/>
      <c r="X796" s="367"/>
      <c r="Y796" s="367"/>
      <c r="Z796" s="367"/>
      <c r="AA796" s="367"/>
      <c r="AB796" s="367"/>
      <c r="AC796" s="367"/>
      <c r="AD796" s="367"/>
      <c r="AE796" s="367"/>
      <c r="AF796" s="367"/>
      <c r="AG796" s="367"/>
      <c r="AH796" s="367"/>
      <c r="AI796" s="367"/>
      <c r="AJ796" s="367"/>
      <c r="AK796" s="367"/>
      <c r="AL796" s="367"/>
    </row>
    <row r="797" spans="1:38" s="366" customFormat="1" x14ac:dyDescent="0.2">
      <c r="A797" s="367"/>
      <c r="B797" s="367"/>
      <c r="C797" s="367"/>
      <c r="D797" s="367"/>
      <c r="E797" s="367"/>
      <c r="F797" s="367"/>
      <c r="G797" s="367"/>
      <c r="H797" s="367"/>
      <c r="I797" s="367"/>
      <c r="J797" s="367"/>
      <c r="K797" s="367"/>
      <c r="L797" s="367"/>
      <c r="M797" s="367"/>
      <c r="N797" s="367"/>
      <c r="O797" s="367"/>
      <c r="P797" s="367"/>
      <c r="Q797" s="367"/>
      <c r="R797" s="367"/>
      <c r="S797" s="367"/>
      <c r="T797" s="367"/>
      <c r="U797" s="367"/>
      <c r="V797" s="367"/>
      <c r="W797" s="367"/>
      <c r="X797" s="367"/>
      <c r="Y797" s="367"/>
      <c r="Z797" s="367"/>
      <c r="AA797" s="367"/>
      <c r="AB797" s="367"/>
      <c r="AC797" s="367"/>
      <c r="AD797" s="367"/>
      <c r="AE797" s="367"/>
      <c r="AF797" s="367"/>
      <c r="AG797" s="367"/>
      <c r="AH797" s="367"/>
      <c r="AI797" s="367"/>
      <c r="AJ797" s="367"/>
      <c r="AK797" s="367"/>
      <c r="AL797" s="367"/>
    </row>
    <row r="798" spans="1:38" s="366" customFormat="1" x14ac:dyDescent="0.2">
      <c r="A798" s="367"/>
      <c r="B798" s="367"/>
      <c r="C798" s="367"/>
      <c r="D798" s="367"/>
      <c r="E798" s="367"/>
      <c r="F798" s="367"/>
      <c r="G798" s="367"/>
      <c r="H798" s="367"/>
      <c r="I798" s="367"/>
      <c r="J798" s="367"/>
      <c r="K798" s="367"/>
      <c r="L798" s="367"/>
      <c r="M798" s="367"/>
      <c r="N798" s="367"/>
      <c r="O798" s="367"/>
      <c r="P798" s="367"/>
      <c r="Q798" s="367"/>
      <c r="R798" s="367"/>
      <c r="S798" s="367"/>
      <c r="T798" s="367"/>
      <c r="U798" s="367"/>
      <c r="V798" s="367"/>
      <c r="W798" s="367"/>
      <c r="X798" s="367"/>
      <c r="Y798" s="367"/>
      <c r="Z798" s="367"/>
      <c r="AA798" s="367"/>
      <c r="AB798" s="367"/>
      <c r="AC798" s="367"/>
      <c r="AD798" s="367"/>
      <c r="AE798" s="367"/>
      <c r="AF798" s="367"/>
      <c r="AG798" s="367"/>
      <c r="AH798" s="367"/>
      <c r="AI798" s="367"/>
      <c r="AJ798" s="367"/>
      <c r="AK798" s="367"/>
      <c r="AL798" s="367"/>
    </row>
    <row r="799" spans="1:38" s="366" customFormat="1" x14ac:dyDescent="0.2">
      <c r="A799" s="367"/>
      <c r="B799" s="367"/>
      <c r="C799" s="367"/>
      <c r="D799" s="367"/>
      <c r="E799" s="367"/>
      <c r="F799" s="367"/>
      <c r="G799" s="367"/>
      <c r="H799" s="367"/>
      <c r="I799" s="367"/>
      <c r="J799" s="367"/>
      <c r="K799" s="367"/>
      <c r="L799" s="367"/>
      <c r="M799" s="367"/>
      <c r="N799" s="367"/>
      <c r="O799" s="367"/>
      <c r="P799" s="367"/>
      <c r="Q799" s="367"/>
      <c r="R799" s="367"/>
      <c r="S799" s="367"/>
      <c r="T799" s="367"/>
      <c r="U799" s="367"/>
      <c r="V799" s="367"/>
      <c r="W799" s="367"/>
      <c r="X799" s="367"/>
      <c r="Y799" s="367"/>
      <c r="Z799" s="367"/>
      <c r="AA799" s="367"/>
      <c r="AB799" s="367"/>
      <c r="AC799" s="367"/>
      <c r="AD799" s="367"/>
      <c r="AE799" s="367"/>
      <c r="AF799" s="367"/>
      <c r="AG799" s="367"/>
      <c r="AH799" s="367"/>
      <c r="AI799" s="367"/>
      <c r="AJ799" s="367"/>
      <c r="AK799" s="367"/>
      <c r="AL799" s="367"/>
    </row>
    <row r="800" spans="1:38" s="366" customFormat="1" x14ac:dyDescent="0.2">
      <c r="A800" s="367"/>
      <c r="B800" s="367"/>
      <c r="C800" s="367"/>
      <c r="D800" s="367"/>
      <c r="E800" s="367"/>
      <c r="F800" s="367"/>
      <c r="G800" s="367"/>
      <c r="H800" s="367"/>
      <c r="I800" s="367"/>
      <c r="J800" s="367"/>
      <c r="K800" s="367"/>
      <c r="L800" s="367"/>
      <c r="M800" s="367"/>
      <c r="N800" s="367"/>
      <c r="O800" s="367"/>
      <c r="P800" s="367"/>
      <c r="Q800" s="367"/>
      <c r="R800" s="367"/>
      <c r="S800" s="367"/>
      <c r="T800" s="367"/>
      <c r="U800" s="367"/>
      <c r="V800" s="367"/>
      <c r="W800" s="367"/>
      <c r="X800" s="367"/>
      <c r="Y800" s="367"/>
      <c r="Z800" s="367"/>
      <c r="AA800" s="367"/>
      <c r="AB800" s="367"/>
      <c r="AC800" s="367"/>
      <c r="AD800" s="367"/>
      <c r="AE800" s="367"/>
      <c r="AF800" s="367"/>
      <c r="AG800" s="367"/>
      <c r="AH800" s="367"/>
      <c r="AI800" s="367"/>
      <c r="AJ800" s="367"/>
      <c r="AK800" s="367"/>
      <c r="AL800" s="367"/>
    </row>
    <row r="801" spans="1:38" s="366" customFormat="1" x14ac:dyDescent="0.2">
      <c r="A801" s="367"/>
      <c r="B801" s="367"/>
      <c r="C801" s="367"/>
      <c r="D801" s="367"/>
      <c r="E801" s="367"/>
      <c r="F801" s="367"/>
      <c r="G801" s="367"/>
      <c r="H801" s="367"/>
      <c r="I801" s="367"/>
      <c r="J801" s="367"/>
      <c r="K801" s="367"/>
      <c r="L801" s="367"/>
      <c r="M801" s="367"/>
      <c r="N801" s="367"/>
      <c r="O801" s="367"/>
      <c r="P801" s="367"/>
      <c r="Q801" s="367"/>
      <c r="R801" s="367"/>
      <c r="S801" s="367"/>
      <c r="T801" s="367"/>
      <c r="U801" s="367"/>
      <c r="V801" s="367"/>
      <c r="W801" s="367"/>
      <c r="X801" s="367"/>
      <c r="Y801" s="367"/>
      <c r="Z801" s="367"/>
      <c r="AA801" s="367"/>
      <c r="AB801" s="367"/>
      <c r="AC801" s="367"/>
      <c r="AD801" s="367"/>
      <c r="AE801" s="367"/>
      <c r="AF801" s="367"/>
      <c r="AG801" s="367"/>
      <c r="AH801" s="367"/>
      <c r="AI801" s="367"/>
      <c r="AJ801" s="367"/>
      <c r="AK801" s="367"/>
      <c r="AL801" s="367"/>
    </row>
    <row r="802" spans="1:38" s="366" customFormat="1" x14ac:dyDescent="0.2">
      <c r="A802" s="367"/>
      <c r="B802" s="367"/>
      <c r="C802" s="367"/>
      <c r="D802" s="367"/>
      <c r="E802" s="367"/>
      <c r="F802" s="367"/>
      <c r="G802" s="367"/>
      <c r="H802" s="367"/>
      <c r="I802" s="367"/>
      <c r="J802" s="367"/>
      <c r="K802" s="367"/>
      <c r="L802" s="367"/>
      <c r="M802" s="367"/>
      <c r="N802" s="367"/>
      <c r="O802" s="367"/>
      <c r="P802" s="367"/>
      <c r="Q802" s="367"/>
      <c r="R802" s="367"/>
      <c r="S802" s="367"/>
      <c r="T802" s="367"/>
      <c r="U802" s="367"/>
      <c r="V802" s="367"/>
      <c r="W802" s="367"/>
      <c r="X802" s="367"/>
      <c r="Y802" s="367"/>
      <c r="Z802" s="367"/>
      <c r="AA802" s="367"/>
      <c r="AB802" s="367"/>
      <c r="AC802" s="367"/>
      <c r="AD802" s="367"/>
      <c r="AE802" s="367"/>
      <c r="AF802" s="367"/>
      <c r="AG802" s="367"/>
      <c r="AH802" s="367"/>
      <c r="AI802" s="367"/>
      <c r="AJ802" s="367"/>
      <c r="AK802" s="367"/>
      <c r="AL802" s="367"/>
    </row>
    <row r="803" spans="1:38" s="366" customFormat="1" x14ac:dyDescent="0.2">
      <c r="A803" s="367"/>
      <c r="B803" s="367"/>
      <c r="C803" s="367"/>
      <c r="D803" s="367"/>
      <c r="E803" s="367"/>
      <c r="F803" s="367"/>
      <c r="G803" s="367"/>
      <c r="H803" s="367"/>
      <c r="I803" s="367"/>
      <c r="J803" s="367"/>
      <c r="K803" s="367"/>
      <c r="L803" s="367"/>
      <c r="M803" s="367"/>
      <c r="N803" s="367"/>
      <c r="O803" s="367"/>
      <c r="P803" s="367"/>
      <c r="Q803" s="367"/>
      <c r="R803" s="367"/>
      <c r="S803" s="367"/>
      <c r="T803" s="367"/>
      <c r="U803" s="367"/>
      <c r="V803" s="367"/>
      <c r="W803" s="367"/>
      <c r="X803" s="367"/>
      <c r="Y803" s="367"/>
      <c r="Z803" s="367"/>
      <c r="AA803" s="367"/>
      <c r="AB803" s="367"/>
      <c r="AC803" s="367"/>
      <c r="AD803" s="367"/>
      <c r="AE803" s="367"/>
      <c r="AF803" s="367"/>
      <c r="AG803" s="367"/>
      <c r="AH803" s="367"/>
      <c r="AI803" s="367"/>
      <c r="AJ803" s="367"/>
      <c r="AK803" s="367"/>
      <c r="AL803" s="367"/>
    </row>
    <row r="804" spans="1:38" s="366" customFormat="1" x14ac:dyDescent="0.2">
      <c r="A804" s="367"/>
      <c r="B804" s="367"/>
      <c r="C804" s="367"/>
      <c r="D804" s="367"/>
      <c r="E804" s="367"/>
      <c r="F804" s="367"/>
      <c r="G804" s="367"/>
      <c r="H804" s="367"/>
      <c r="I804" s="367"/>
      <c r="J804" s="367"/>
      <c r="K804" s="367"/>
      <c r="L804" s="367"/>
      <c r="M804" s="367"/>
      <c r="N804" s="367"/>
      <c r="O804" s="367"/>
      <c r="P804" s="367"/>
      <c r="Q804" s="367"/>
      <c r="R804" s="367"/>
      <c r="S804" s="367"/>
      <c r="T804" s="367"/>
      <c r="U804" s="367"/>
      <c r="V804" s="367"/>
      <c r="W804" s="367"/>
      <c r="X804" s="367"/>
      <c r="Y804" s="367"/>
      <c r="Z804" s="367"/>
      <c r="AA804" s="367"/>
      <c r="AB804" s="367"/>
      <c r="AC804" s="367"/>
      <c r="AD804" s="367"/>
      <c r="AE804" s="367"/>
      <c r="AF804" s="367"/>
      <c r="AG804" s="367"/>
      <c r="AH804" s="367"/>
      <c r="AI804" s="367"/>
      <c r="AJ804" s="367"/>
      <c r="AK804" s="367"/>
      <c r="AL804" s="367"/>
    </row>
    <row r="805" spans="1:38" s="366" customFormat="1" x14ac:dyDescent="0.2">
      <c r="A805" s="367"/>
      <c r="B805" s="367"/>
      <c r="C805" s="367"/>
      <c r="D805" s="367"/>
      <c r="E805" s="367"/>
      <c r="F805" s="367"/>
      <c r="G805" s="367"/>
      <c r="H805" s="367"/>
      <c r="I805" s="367"/>
      <c r="J805" s="367"/>
      <c r="K805" s="367"/>
      <c r="L805" s="367"/>
      <c r="M805" s="367"/>
      <c r="N805" s="367"/>
      <c r="O805" s="367"/>
      <c r="P805" s="367"/>
      <c r="Q805" s="367"/>
      <c r="R805" s="367"/>
      <c r="S805" s="367"/>
      <c r="T805" s="367"/>
      <c r="U805" s="367"/>
      <c r="V805" s="367"/>
      <c r="W805" s="367"/>
      <c r="X805" s="367"/>
      <c r="Y805" s="367"/>
      <c r="Z805" s="367"/>
      <c r="AA805" s="367"/>
      <c r="AB805" s="367"/>
      <c r="AC805" s="367"/>
      <c r="AD805" s="367"/>
      <c r="AE805" s="367"/>
      <c r="AF805" s="367"/>
      <c r="AG805" s="367"/>
      <c r="AH805" s="367"/>
      <c r="AI805" s="367"/>
      <c r="AJ805" s="367"/>
      <c r="AK805" s="367"/>
      <c r="AL805" s="367"/>
    </row>
    <row r="806" spans="1:38" s="366" customFormat="1" x14ac:dyDescent="0.2">
      <c r="A806" s="367"/>
      <c r="B806" s="367"/>
      <c r="C806" s="367"/>
      <c r="D806" s="367"/>
      <c r="E806" s="367"/>
      <c r="F806" s="367"/>
      <c r="G806" s="367"/>
      <c r="H806" s="367"/>
      <c r="I806" s="367"/>
      <c r="J806" s="367"/>
      <c r="K806" s="367"/>
      <c r="L806" s="367"/>
      <c r="M806" s="367"/>
      <c r="N806" s="367"/>
      <c r="O806" s="367"/>
      <c r="P806" s="367"/>
      <c r="Q806" s="367"/>
      <c r="R806" s="367"/>
      <c r="S806" s="367"/>
      <c r="T806" s="367"/>
      <c r="U806" s="367"/>
      <c r="V806" s="367"/>
      <c r="W806" s="367"/>
      <c r="X806" s="367"/>
      <c r="Y806" s="367"/>
      <c r="Z806" s="367"/>
      <c r="AA806" s="367"/>
      <c r="AB806" s="367"/>
      <c r="AC806" s="367"/>
      <c r="AD806" s="367"/>
      <c r="AE806" s="367"/>
      <c r="AF806" s="367"/>
      <c r="AG806" s="367"/>
      <c r="AH806" s="367"/>
      <c r="AI806" s="367"/>
      <c r="AJ806" s="367"/>
      <c r="AK806" s="367"/>
      <c r="AL806" s="367"/>
    </row>
    <row r="807" spans="1:38" s="366" customFormat="1" x14ac:dyDescent="0.2">
      <c r="A807" s="367"/>
      <c r="B807" s="367"/>
      <c r="C807" s="367"/>
      <c r="D807" s="367"/>
      <c r="E807" s="367"/>
      <c r="F807" s="367"/>
      <c r="G807" s="367"/>
      <c r="H807" s="367"/>
      <c r="I807" s="367"/>
      <c r="J807" s="367"/>
      <c r="K807" s="367"/>
      <c r="L807" s="367"/>
      <c r="M807" s="367"/>
      <c r="N807" s="367"/>
      <c r="O807" s="367"/>
      <c r="P807" s="367"/>
      <c r="Q807" s="367"/>
      <c r="R807" s="367"/>
      <c r="S807" s="367"/>
      <c r="T807" s="367"/>
      <c r="U807" s="367"/>
      <c r="V807" s="367"/>
      <c r="W807" s="367"/>
      <c r="X807" s="367"/>
      <c r="Y807" s="367"/>
      <c r="Z807" s="367"/>
      <c r="AA807" s="367"/>
      <c r="AB807" s="367"/>
      <c r="AC807" s="367"/>
      <c r="AD807" s="367"/>
      <c r="AE807" s="367"/>
      <c r="AF807" s="367"/>
      <c r="AG807" s="367"/>
      <c r="AH807" s="367"/>
      <c r="AI807" s="367"/>
      <c r="AJ807" s="367"/>
      <c r="AK807" s="367"/>
      <c r="AL807" s="367"/>
    </row>
    <row r="808" spans="1:38" s="366" customFormat="1" x14ac:dyDescent="0.2">
      <c r="A808" s="367"/>
      <c r="B808" s="367"/>
      <c r="C808" s="367"/>
      <c r="D808" s="367"/>
      <c r="E808" s="367"/>
      <c r="F808" s="367"/>
      <c r="G808" s="367"/>
      <c r="H808" s="367"/>
      <c r="I808" s="367"/>
      <c r="J808" s="367"/>
      <c r="K808" s="367"/>
      <c r="L808" s="367"/>
      <c r="M808" s="367"/>
      <c r="N808" s="367"/>
      <c r="O808" s="367"/>
      <c r="P808" s="367"/>
      <c r="Q808" s="367"/>
      <c r="R808" s="367"/>
      <c r="S808" s="367"/>
      <c r="T808" s="367"/>
      <c r="U808" s="367"/>
      <c r="V808" s="367"/>
      <c r="W808" s="367"/>
      <c r="X808" s="367"/>
      <c r="Y808" s="367"/>
      <c r="Z808" s="367"/>
      <c r="AA808" s="367"/>
      <c r="AB808" s="367"/>
      <c r="AC808" s="367"/>
      <c r="AD808" s="367"/>
      <c r="AE808" s="367"/>
      <c r="AF808" s="367"/>
      <c r="AG808" s="367"/>
      <c r="AH808" s="367"/>
      <c r="AI808" s="367"/>
      <c r="AJ808" s="367"/>
      <c r="AK808" s="367"/>
      <c r="AL808" s="367"/>
    </row>
    <row r="809" spans="1:38" s="366" customFormat="1" x14ac:dyDescent="0.2">
      <c r="A809" s="367"/>
      <c r="B809" s="367"/>
      <c r="C809" s="367"/>
      <c r="D809" s="367"/>
      <c r="E809" s="367"/>
      <c r="F809" s="367"/>
      <c r="G809" s="367"/>
      <c r="H809" s="367"/>
      <c r="I809" s="367"/>
      <c r="J809" s="367"/>
      <c r="K809" s="367"/>
      <c r="L809" s="367"/>
      <c r="M809" s="367"/>
      <c r="N809" s="367"/>
      <c r="O809" s="367"/>
      <c r="P809" s="367"/>
      <c r="Q809" s="367"/>
      <c r="R809" s="367"/>
      <c r="S809" s="367"/>
      <c r="T809" s="367"/>
      <c r="U809" s="367"/>
      <c r="V809" s="367"/>
      <c r="W809" s="367"/>
      <c r="X809" s="367"/>
      <c r="Y809" s="367"/>
      <c r="Z809" s="367"/>
      <c r="AA809" s="367"/>
      <c r="AB809" s="367"/>
      <c r="AC809" s="367"/>
      <c r="AD809" s="367"/>
      <c r="AE809" s="367"/>
      <c r="AF809" s="367"/>
      <c r="AG809" s="367"/>
      <c r="AH809" s="367"/>
      <c r="AI809" s="367"/>
      <c r="AJ809" s="367"/>
      <c r="AK809" s="367"/>
      <c r="AL809" s="367"/>
    </row>
    <row r="810" spans="1:38" s="366" customFormat="1" x14ac:dyDescent="0.2">
      <c r="A810" s="367"/>
      <c r="B810" s="367"/>
      <c r="C810" s="367"/>
      <c r="D810" s="367"/>
      <c r="E810" s="367"/>
      <c r="F810" s="367"/>
      <c r="G810" s="367"/>
      <c r="H810" s="367"/>
      <c r="I810" s="367"/>
      <c r="J810" s="367"/>
      <c r="K810" s="367"/>
      <c r="L810" s="367"/>
      <c r="M810" s="367"/>
      <c r="N810" s="367"/>
      <c r="O810" s="367"/>
      <c r="P810" s="367"/>
      <c r="Q810" s="367"/>
      <c r="R810" s="367"/>
      <c r="S810" s="367"/>
      <c r="T810" s="367"/>
      <c r="U810" s="367"/>
      <c r="V810" s="367"/>
      <c r="W810" s="367"/>
      <c r="X810" s="367"/>
      <c r="Y810" s="367"/>
      <c r="Z810" s="367"/>
      <c r="AA810" s="367"/>
      <c r="AB810" s="367"/>
      <c r="AC810" s="367"/>
      <c r="AD810" s="367"/>
      <c r="AE810" s="367"/>
      <c r="AF810" s="367"/>
      <c r="AG810" s="367"/>
      <c r="AH810" s="367"/>
      <c r="AI810" s="367"/>
      <c r="AJ810" s="367"/>
      <c r="AK810" s="367"/>
      <c r="AL810" s="367"/>
    </row>
    <row r="811" spans="1:38" s="366" customFormat="1" x14ac:dyDescent="0.2">
      <c r="A811" s="367"/>
      <c r="B811" s="367"/>
      <c r="C811" s="367"/>
      <c r="D811" s="367"/>
      <c r="E811" s="367"/>
      <c r="F811" s="367"/>
      <c r="G811" s="367"/>
      <c r="H811" s="367"/>
      <c r="I811" s="367"/>
      <c r="J811" s="367"/>
      <c r="K811" s="367"/>
      <c r="L811" s="367"/>
      <c r="M811" s="367"/>
      <c r="N811" s="367"/>
      <c r="O811" s="367"/>
      <c r="P811" s="367"/>
      <c r="Q811" s="367"/>
      <c r="R811" s="367"/>
      <c r="S811" s="367"/>
      <c r="T811" s="367"/>
      <c r="U811" s="367"/>
      <c r="V811" s="367"/>
      <c r="W811" s="367"/>
      <c r="X811" s="367"/>
      <c r="Y811" s="367"/>
      <c r="Z811" s="367"/>
      <c r="AA811" s="367"/>
      <c r="AB811" s="367"/>
      <c r="AC811" s="367"/>
      <c r="AD811" s="367"/>
      <c r="AE811" s="367"/>
      <c r="AF811" s="367"/>
      <c r="AG811" s="367"/>
      <c r="AH811" s="367"/>
      <c r="AI811" s="367"/>
      <c r="AJ811" s="367"/>
      <c r="AK811" s="367"/>
      <c r="AL811" s="367"/>
    </row>
    <row r="812" spans="1:38" s="366" customFormat="1" x14ac:dyDescent="0.2">
      <c r="A812" s="367"/>
      <c r="B812" s="367"/>
      <c r="C812" s="367"/>
      <c r="D812" s="367"/>
      <c r="E812" s="367"/>
      <c r="F812" s="367"/>
      <c r="G812" s="367"/>
      <c r="H812" s="367"/>
      <c r="I812" s="367"/>
      <c r="J812" s="367"/>
      <c r="K812" s="367"/>
      <c r="L812" s="367"/>
      <c r="M812" s="367"/>
      <c r="N812" s="367"/>
      <c r="O812" s="367"/>
      <c r="P812" s="367"/>
      <c r="Q812" s="367"/>
      <c r="R812" s="367"/>
      <c r="S812" s="367"/>
      <c r="T812" s="367"/>
      <c r="U812" s="367"/>
      <c r="V812" s="367"/>
      <c r="W812" s="367"/>
      <c r="X812" s="367"/>
      <c r="Y812" s="367"/>
      <c r="Z812" s="367"/>
      <c r="AA812" s="367"/>
      <c r="AB812" s="367"/>
      <c r="AC812" s="367"/>
      <c r="AD812" s="367"/>
      <c r="AE812" s="367"/>
      <c r="AF812" s="367"/>
      <c r="AG812" s="367"/>
      <c r="AH812" s="367"/>
      <c r="AI812" s="367"/>
      <c r="AJ812" s="367"/>
      <c r="AK812" s="367"/>
      <c r="AL812" s="367"/>
    </row>
    <row r="813" spans="1:38" s="366" customFormat="1" x14ac:dyDescent="0.2">
      <c r="A813" s="367"/>
      <c r="B813" s="367"/>
      <c r="C813" s="367"/>
      <c r="D813" s="367"/>
      <c r="E813" s="367"/>
      <c r="F813" s="367"/>
      <c r="G813" s="367"/>
      <c r="H813" s="367"/>
      <c r="I813" s="367"/>
      <c r="J813" s="367"/>
      <c r="K813" s="367"/>
      <c r="L813" s="367"/>
      <c r="M813" s="367"/>
      <c r="N813" s="367"/>
      <c r="O813" s="367"/>
      <c r="P813" s="367"/>
      <c r="Q813" s="367"/>
      <c r="R813" s="367"/>
      <c r="S813" s="367"/>
      <c r="T813" s="367"/>
      <c r="U813" s="367"/>
      <c r="V813" s="367"/>
      <c r="W813" s="367"/>
      <c r="X813" s="367"/>
      <c r="Y813" s="367"/>
      <c r="Z813" s="367"/>
      <c r="AA813" s="367"/>
      <c r="AB813" s="367"/>
      <c r="AC813" s="367"/>
      <c r="AD813" s="367"/>
      <c r="AE813" s="367"/>
      <c r="AF813" s="367"/>
      <c r="AG813" s="367"/>
      <c r="AH813" s="367"/>
      <c r="AI813" s="367"/>
      <c r="AJ813" s="367"/>
      <c r="AK813" s="367"/>
      <c r="AL813" s="367"/>
    </row>
    <row r="814" spans="1:38" s="366" customFormat="1" x14ac:dyDescent="0.2">
      <c r="A814" s="367"/>
      <c r="B814" s="367"/>
      <c r="C814" s="367"/>
      <c r="D814" s="367"/>
      <c r="E814" s="367"/>
      <c r="F814" s="367"/>
      <c r="G814" s="367"/>
      <c r="H814" s="367"/>
      <c r="I814" s="367"/>
      <c r="J814" s="367"/>
      <c r="K814" s="367"/>
      <c r="L814" s="367"/>
      <c r="M814" s="367"/>
      <c r="N814" s="367"/>
      <c r="O814" s="367"/>
      <c r="P814" s="367"/>
      <c r="Q814" s="367"/>
      <c r="R814" s="367"/>
      <c r="S814" s="367"/>
      <c r="T814" s="367"/>
      <c r="U814" s="367"/>
      <c r="V814" s="367"/>
      <c r="W814" s="367"/>
      <c r="X814" s="367"/>
      <c r="Y814" s="367"/>
      <c r="Z814" s="367"/>
      <c r="AA814" s="367"/>
      <c r="AB814" s="367"/>
      <c r="AC814" s="367"/>
      <c r="AD814" s="367"/>
      <c r="AE814" s="367"/>
      <c r="AF814" s="367"/>
      <c r="AG814" s="367"/>
      <c r="AH814" s="367"/>
      <c r="AI814" s="367"/>
      <c r="AJ814" s="367"/>
      <c r="AK814" s="367"/>
      <c r="AL814" s="367"/>
    </row>
    <row r="815" spans="1:38" s="366" customFormat="1" x14ac:dyDescent="0.2">
      <c r="A815" s="367"/>
      <c r="B815" s="367"/>
      <c r="C815" s="367"/>
      <c r="D815" s="367"/>
      <c r="E815" s="367"/>
      <c r="F815" s="367"/>
      <c r="G815" s="367"/>
      <c r="H815" s="367"/>
      <c r="I815" s="367"/>
      <c r="J815" s="367"/>
      <c r="K815" s="367"/>
      <c r="L815" s="367"/>
      <c r="M815" s="367"/>
      <c r="N815" s="367"/>
      <c r="O815" s="367"/>
      <c r="P815" s="367"/>
      <c r="Q815" s="367"/>
      <c r="R815" s="367"/>
      <c r="S815" s="367"/>
      <c r="T815" s="367"/>
      <c r="U815" s="367"/>
      <c r="V815" s="367"/>
      <c r="W815" s="367"/>
      <c r="X815" s="367"/>
      <c r="Y815" s="367"/>
      <c r="Z815" s="367"/>
      <c r="AA815" s="367"/>
      <c r="AB815" s="367"/>
      <c r="AC815" s="367"/>
      <c r="AD815" s="367"/>
      <c r="AE815" s="367"/>
      <c r="AF815" s="367"/>
      <c r="AG815" s="367"/>
      <c r="AH815" s="367"/>
      <c r="AI815" s="367"/>
      <c r="AJ815" s="367"/>
      <c r="AK815" s="367"/>
      <c r="AL815" s="367"/>
    </row>
    <row r="816" spans="1:38" s="366" customFormat="1" x14ac:dyDescent="0.2">
      <c r="A816" s="367"/>
      <c r="B816" s="367"/>
      <c r="C816" s="367"/>
      <c r="D816" s="367"/>
      <c r="E816" s="367"/>
      <c r="F816" s="367"/>
      <c r="G816" s="367"/>
      <c r="H816" s="367"/>
      <c r="I816" s="367"/>
      <c r="J816" s="367"/>
      <c r="K816" s="367"/>
      <c r="L816" s="367"/>
      <c r="M816" s="367"/>
      <c r="N816" s="367"/>
      <c r="O816" s="367"/>
      <c r="P816" s="367"/>
      <c r="Q816" s="367"/>
      <c r="R816" s="367"/>
      <c r="S816" s="367"/>
      <c r="T816" s="367"/>
      <c r="U816" s="367"/>
      <c r="V816" s="367"/>
      <c r="W816" s="367"/>
      <c r="X816" s="367"/>
      <c r="Y816" s="367"/>
      <c r="Z816" s="367"/>
      <c r="AA816" s="367"/>
      <c r="AB816" s="367"/>
      <c r="AC816" s="367"/>
      <c r="AD816" s="367"/>
      <c r="AE816" s="367"/>
      <c r="AF816" s="367"/>
      <c r="AG816" s="367"/>
      <c r="AH816" s="367"/>
      <c r="AI816" s="367"/>
      <c r="AJ816" s="367"/>
      <c r="AK816" s="367"/>
      <c r="AL816" s="367"/>
    </row>
    <row r="817" spans="1:38" s="366" customFormat="1" x14ac:dyDescent="0.2">
      <c r="A817" s="367"/>
      <c r="B817" s="367"/>
      <c r="C817" s="367"/>
      <c r="D817" s="367"/>
      <c r="E817" s="367"/>
      <c r="F817" s="367"/>
      <c r="G817" s="367"/>
      <c r="H817" s="367"/>
      <c r="I817" s="367"/>
      <c r="J817" s="367"/>
      <c r="K817" s="367"/>
      <c r="L817" s="367"/>
      <c r="M817" s="367"/>
      <c r="N817" s="367"/>
      <c r="O817" s="367"/>
      <c r="P817" s="367"/>
      <c r="Q817" s="367"/>
      <c r="R817" s="367"/>
      <c r="S817" s="367"/>
      <c r="T817" s="367"/>
      <c r="U817" s="367"/>
      <c r="V817" s="367"/>
      <c r="W817" s="367"/>
      <c r="X817" s="367"/>
      <c r="Y817" s="367"/>
      <c r="Z817" s="367"/>
      <c r="AA817" s="367"/>
      <c r="AB817" s="367"/>
      <c r="AC817" s="367"/>
      <c r="AD817" s="367"/>
      <c r="AE817" s="367"/>
      <c r="AF817" s="367"/>
      <c r="AG817" s="367"/>
      <c r="AH817" s="367"/>
      <c r="AI817" s="367"/>
      <c r="AJ817" s="367"/>
      <c r="AK817" s="367"/>
      <c r="AL817" s="367"/>
    </row>
    <row r="818" spans="1:38" s="366" customFormat="1" x14ac:dyDescent="0.2">
      <c r="A818" s="367"/>
      <c r="B818" s="367"/>
      <c r="C818" s="367"/>
      <c r="D818" s="367"/>
      <c r="E818" s="367"/>
      <c r="F818" s="367"/>
      <c r="G818" s="367"/>
      <c r="H818" s="367"/>
      <c r="I818" s="367"/>
      <c r="J818" s="367"/>
      <c r="K818" s="367"/>
      <c r="L818" s="367"/>
      <c r="M818" s="367"/>
      <c r="N818" s="367"/>
      <c r="O818" s="367"/>
      <c r="P818" s="367"/>
      <c r="Q818" s="367"/>
      <c r="R818" s="367"/>
      <c r="S818" s="367"/>
      <c r="T818" s="367"/>
      <c r="U818" s="367"/>
      <c r="V818" s="367"/>
      <c r="W818" s="367"/>
      <c r="X818" s="367"/>
      <c r="Y818" s="367"/>
      <c r="Z818" s="367"/>
      <c r="AA818" s="367"/>
      <c r="AB818" s="367"/>
      <c r="AC818" s="367"/>
      <c r="AD818" s="367"/>
      <c r="AE818" s="367"/>
      <c r="AF818" s="367"/>
      <c r="AG818" s="367"/>
      <c r="AH818" s="367"/>
      <c r="AI818" s="367"/>
      <c r="AJ818" s="367"/>
      <c r="AK818" s="367"/>
      <c r="AL818" s="367"/>
    </row>
    <row r="819" spans="1:38" s="366" customFormat="1" x14ac:dyDescent="0.2">
      <c r="A819" s="367"/>
      <c r="B819" s="367"/>
      <c r="C819" s="367"/>
      <c r="D819" s="367"/>
      <c r="E819" s="367"/>
      <c r="F819" s="367"/>
      <c r="G819" s="367"/>
      <c r="H819" s="367"/>
      <c r="I819" s="367"/>
      <c r="J819" s="367"/>
      <c r="K819" s="367"/>
      <c r="L819" s="367"/>
      <c r="M819" s="367"/>
      <c r="N819" s="367"/>
      <c r="O819" s="367"/>
      <c r="P819" s="367"/>
      <c r="Q819" s="367"/>
      <c r="R819" s="367"/>
      <c r="S819" s="367"/>
      <c r="T819" s="367"/>
      <c r="U819" s="367"/>
      <c r="V819" s="367"/>
      <c r="W819" s="367"/>
      <c r="X819" s="367"/>
      <c r="Y819" s="367"/>
      <c r="Z819" s="367"/>
      <c r="AA819" s="367"/>
      <c r="AB819" s="367"/>
      <c r="AC819" s="367"/>
      <c r="AD819" s="367"/>
      <c r="AE819" s="367"/>
      <c r="AF819" s="367"/>
      <c r="AG819" s="367"/>
      <c r="AH819" s="367"/>
      <c r="AI819" s="367"/>
      <c r="AJ819" s="367"/>
      <c r="AK819" s="367"/>
      <c r="AL819" s="367"/>
    </row>
    <row r="820" spans="1:38" s="366" customFormat="1" x14ac:dyDescent="0.2">
      <c r="A820" s="367"/>
      <c r="B820" s="367"/>
      <c r="C820" s="367"/>
      <c r="D820" s="367"/>
      <c r="E820" s="367"/>
      <c r="F820" s="367"/>
      <c r="G820" s="367"/>
      <c r="H820" s="367"/>
      <c r="I820" s="367"/>
      <c r="J820" s="367"/>
      <c r="K820" s="367"/>
      <c r="L820" s="367"/>
      <c r="M820" s="367"/>
      <c r="N820" s="367"/>
      <c r="O820" s="367"/>
      <c r="P820" s="367"/>
      <c r="Q820" s="367"/>
      <c r="R820" s="367"/>
      <c r="S820" s="367"/>
      <c r="T820" s="367"/>
      <c r="U820" s="367"/>
      <c r="V820" s="367"/>
      <c r="W820" s="367"/>
      <c r="X820" s="367"/>
      <c r="Y820" s="367"/>
      <c r="Z820" s="367"/>
      <c r="AA820" s="367"/>
      <c r="AB820" s="367"/>
      <c r="AC820" s="367"/>
      <c r="AD820" s="367"/>
      <c r="AE820" s="367"/>
      <c r="AF820" s="367"/>
      <c r="AG820" s="367"/>
      <c r="AH820" s="367"/>
      <c r="AI820" s="367"/>
      <c r="AJ820" s="367"/>
      <c r="AK820" s="367"/>
      <c r="AL820" s="367"/>
    </row>
    <row r="821" spans="1:38" s="366" customFormat="1" x14ac:dyDescent="0.2">
      <c r="A821" s="367"/>
      <c r="B821" s="367"/>
      <c r="C821" s="367"/>
      <c r="D821" s="367"/>
      <c r="E821" s="367"/>
      <c r="F821" s="367"/>
      <c r="G821" s="367"/>
      <c r="H821" s="367"/>
      <c r="I821" s="367"/>
      <c r="J821" s="367"/>
      <c r="K821" s="367"/>
      <c r="L821" s="367"/>
      <c r="M821" s="367"/>
      <c r="N821" s="367"/>
      <c r="O821" s="367"/>
      <c r="P821" s="367"/>
      <c r="Q821" s="367"/>
      <c r="R821" s="367"/>
      <c r="S821" s="367"/>
      <c r="T821" s="367"/>
      <c r="U821" s="367"/>
      <c r="V821" s="367"/>
      <c r="W821" s="367"/>
      <c r="X821" s="367"/>
      <c r="Y821" s="367"/>
      <c r="Z821" s="367"/>
      <c r="AA821" s="367"/>
      <c r="AB821" s="367"/>
      <c r="AC821" s="367"/>
      <c r="AD821" s="367"/>
      <c r="AE821" s="367"/>
      <c r="AF821" s="367"/>
      <c r="AG821" s="367"/>
      <c r="AH821" s="367"/>
      <c r="AI821" s="367"/>
      <c r="AJ821" s="367"/>
      <c r="AK821" s="367"/>
      <c r="AL821" s="367"/>
    </row>
    <row r="822" spans="1:38" s="366" customFormat="1" x14ac:dyDescent="0.2">
      <c r="A822" s="367"/>
      <c r="B822" s="367"/>
      <c r="C822" s="367"/>
      <c r="D822" s="367"/>
      <c r="E822" s="367"/>
      <c r="F822" s="367"/>
      <c r="G822" s="367"/>
      <c r="H822" s="367"/>
      <c r="I822" s="367"/>
      <c r="J822" s="367"/>
      <c r="K822" s="367"/>
      <c r="L822" s="367"/>
      <c r="M822" s="367"/>
      <c r="N822" s="367"/>
      <c r="O822" s="367"/>
      <c r="P822" s="367"/>
      <c r="Q822" s="367"/>
      <c r="R822" s="367"/>
      <c r="S822" s="367"/>
      <c r="T822" s="367"/>
      <c r="U822" s="367"/>
      <c r="V822" s="367"/>
      <c r="W822" s="367"/>
      <c r="X822" s="367"/>
      <c r="Y822" s="367"/>
      <c r="Z822" s="367"/>
      <c r="AA822" s="367"/>
      <c r="AB822" s="367"/>
      <c r="AC822" s="367"/>
      <c r="AD822" s="367"/>
      <c r="AE822" s="367"/>
      <c r="AF822" s="367"/>
      <c r="AG822" s="367"/>
      <c r="AH822" s="367"/>
      <c r="AI822" s="367"/>
      <c r="AJ822" s="367"/>
      <c r="AK822" s="367"/>
      <c r="AL822" s="367"/>
    </row>
    <row r="823" spans="1:38" s="366" customFormat="1" x14ac:dyDescent="0.2">
      <c r="A823" s="367"/>
      <c r="B823" s="367"/>
      <c r="C823" s="367"/>
      <c r="D823" s="367"/>
      <c r="E823" s="367"/>
      <c r="F823" s="367"/>
      <c r="G823" s="367"/>
      <c r="H823" s="367"/>
      <c r="I823" s="367"/>
      <c r="J823" s="367"/>
      <c r="K823" s="367"/>
      <c r="L823" s="367"/>
      <c r="M823" s="367"/>
      <c r="N823" s="367"/>
      <c r="O823" s="367"/>
      <c r="P823" s="367"/>
      <c r="Q823" s="367"/>
      <c r="R823" s="367"/>
      <c r="S823" s="367"/>
      <c r="T823" s="367"/>
      <c r="U823" s="367"/>
      <c r="V823" s="367"/>
      <c r="W823" s="367"/>
      <c r="X823" s="367"/>
      <c r="Y823" s="367"/>
      <c r="Z823" s="367"/>
      <c r="AA823" s="367"/>
      <c r="AB823" s="367"/>
      <c r="AC823" s="367"/>
      <c r="AD823" s="367"/>
      <c r="AE823" s="367"/>
      <c r="AF823" s="367"/>
      <c r="AG823" s="367"/>
      <c r="AH823" s="367"/>
      <c r="AI823" s="367"/>
      <c r="AJ823" s="367"/>
      <c r="AK823" s="367"/>
      <c r="AL823" s="367"/>
    </row>
    <row r="824" spans="1:38" s="366" customFormat="1" x14ac:dyDescent="0.2">
      <c r="A824" s="367"/>
      <c r="B824" s="367"/>
      <c r="C824" s="367"/>
      <c r="D824" s="367"/>
      <c r="E824" s="367"/>
      <c r="F824" s="367"/>
      <c r="G824" s="367"/>
      <c r="H824" s="367"/>
      <c r="I824" s="367"/>
      <c r="J824" s="367"/>
      <c r="K824" s="367"/>
      <c r="L824" s="367"/>
      <c r="M824" s="367"/>
      <c r="N824" s="367"/>
      <c r="O824" s="367"/>
      <c r="P824" s="367"/>
      <c r="Q824" s="367"/>
      <c r="R824" s="367"/>
      <c r="S824" s="367"/>
      <c r="T824" s="367"/>
      <c r="U824" s="367"/>
      <c r="V824" s="367"/>
      <c r="W824" s="367"/>
      <c r="X824" s="367"/>
      <c r="Y824" s="367"/>
      <c r="Z824" s="367"/>
      <c r="AA824" s="367"/>
      <c r="AB824" s="367"/>
      <c r="AC824" s="367"/>
      <c r="AD824" s="367"/>
      <c r="AE824" s="367"/>
      <c r="AF824" s="367"/>
      <c r="AG824" s="367"/>
      <c r="AH824" s="367"/>
      <c r="AI824" s="367"/>
      <c r="AJ824" s="367"/>
      <c r="AK824" s="367"/>
      <c r="AL824" s="367"/>
    </row>
    <row r="825" spans="1:38" s="366" customFormat="1" x14ac:dyDescent="0.2">
      <c r="A825" s="367"/>
      <c r="B825" s="367"/>
      <c r="C825" s="367"/>
      <c r="D825" s="367"/>
      <c r="E825" s="367"/>
      <c r="F825" s="367"/>
      <c r="G825" s="367"/>
      <c r="H825" s="367"/>
      <c r="I825" s="367"/>
      <c r="J825" s="367"/>
      <c r="K825" s="367"/>
      <c r="L825" s="367"/>
      <c r="M825" s="367"/>
      <c r="N825" s="367"/>
      <c r="O825" s="367"/>
      <c r="P825" s="367"/>
      <c r="Q825" s="367"/>
      <c r="R825" s="367"/>
      <c r="S825" s="367"/>
      <c r="T825" s="367"/>
      <c r="U825" s="367"/>
      <c r="V825" s="367"/>
      <c r="W825" s="367"/>
      <c r="X825" s="367"/>
      <c r="Y825" s="367"/>
      <c r="Z825" s="367"/>
      <c r="AA825" s="367"/>
      <c r="AB825" s="367"/>
      <c r="AC825" s="367"/>
      <c r="AD825" s="367"/>
      <c r="AE825" s="367"/>
      <c r="AF825" s="367"/>
      <c r="AG825" s="367"/>
      <c r="AH825" s="367"/>
      <c r="AI825" s="367"/>
      <c r="AJ825" s="367"/>
      <c r="AK825" s="367"/>
      <c r="AL825" s="367"/>
    </row>
    <row r="826" spans="1:38" s="366" customFormat="1" x14ac:dyDescent="0.2">
      <c r="A826" s="367"/>
      <c r="B826" s="367"/>
      <c r="C826" s="367"/>
      <c r="D826" s="367"/>
      <c r="E826" s="367"/>
      <c r="F826" s="367"/>
      <c r="G826" s="367"/>
      <c r="H826" s="367"/>
      <c r="I826" s="367"/>
      <c r="J826" s="367"/>
      <c r="K826" s="367"/>
      <c r="L826" s="367"/>
      <c r="M826" s="367"/>
      <c r="N826" s="367"/>
      <c r="O826" s="367"/>
      <c r="P826" s="367"/>
      <c r="Q826" s="367"/>
      <c r="R826" s="367"/>
      <c r="S826" s="367"/>
      <c r="T826" s="367"/>
      <c r="U826" s="367"/>
      <c r="V826" s="367"/>
      <c r="W826" s="367"/>
      <c r="X826" s="367"/>
      <c r="Y826" s="367"/>
      <c r="Z826" s="367"/>
      <c r="AA826" s="367"/>
      <c r="AB826" s="367"/>
      <c r="AC826" s="367"/>
      <c r="AD826" s="367"/>
      <c r="AE826" s="367"/>
      <c r="AF826" s="367"/>
      <c r="AG826" s="367"/>
      <c r="AH826" s="367"/>
      <c r="AI826" s="367"/>
      <c r="AJ826" s="367"/>
      <c r="AK826" s="367"/>
      <c r="AL826" s="367"/>
    </row>
    <row r="827" spans="1:38" s="366" customFormat="1" x14ac:dyDescent="0.2">
      <c r="A827" s="367"/>
      <c r="B827" s="367"/>
      <c r="C827" s="367"/>
      <c r="D827" s="367"/>
      <c r="E827" s="367"/>
      <c r="F827" s="367"/>
      <c r="G827" s="367"/>
      <c r="H827" s="367"/>
      <c r="I827" s="367"/>
      <c r="J827" s="367"/>
      <c r="K827" s="367"/>
      <c r="L827" s="367"/>
      <c r="M827" s="367"/>
      <c r="N827" s="367"/>
      <c r="O827" s="367"/>
      <c r="P827" s="367"/>
      <c r="Q827" s="367"/>
      <c r="R827" s="367"/>
      <c r="S827" s="367"/>
      <c r="T827" s="367"/>
      <c r="U827" s="367"/>
      <c r="V827" s="367"/>
      <c r="W827" s="367"/>
      <c r="X827" s="367"/>
      <c r="Y827" s="367"/>
      <c r="Z827" s="367"/>
      <c r="AA827" s="367"/>
      <c r="AB827" s="367"/>
      <c r="AC827" s="367"/>
      <c r="AD827" s="367"/>
      <c r="AE827" s="367"/>
      <c r="AF827" s="367"/>
      <c r="AG827" s="367"/>
      <c r="AH827" s="367"/>
      <c r="AI827" s="367"/>
      <c r="AJ827" s="367"/>
      <c r="AK827" s="367"/>
      <c r="AL827" s="367"/>
    </row>
    <row r="828" spans="1:38" s="366" customFormat="1" x14ac:dyDescent="0.2">
      <c r="A828" s="367"/>
      <c r="B828" s="367"/>
      <c r="C828" s="367"/>
      <c r="D828" s="367"/>
      <c r="E828" s="367"/>
      <c r="F828" s="367"/>
      <c r="G828" s="367"/>
      <c r="H828" s="367"/>
      <c r="I828" s="367"/>
      <c r="J828" s="367"/>
      <c r="K828" s="367"/>
      <c r="L828" s="367"/>
      <c r="M828" s="367"/>
      <c r="N828" s="367"/>
      <c r="O828" s="367"/>
      <c r="P828" s="367"/>
      <c r="Q828" s="367"/>
      <c r="R828" s="367"/>
      <c r="S828" s="367"/>
      <c r="T828" s="367"/>
      <c r="U828" s="367"/>
      <c r="V828" s="367"/>
      <c r="W828" s="367"/>
      <c r="X828" s="367"/>
      <c r="Y828" s="367"/>
      <c r="Z828" s="367"/>
      <c r="AA828" s="367"/>
      <c r="AB828" s="367"/>
      <c r="AC828" s="367"/>
      <c r="AD828" s="367"/>
      <c r="AE828" s="367"/>
      <c r="AF828" s="367"/>
      <c r="AG828" s="367"/>
      <c r="AH828" s="367"/>
      <c r="AI828" s="367"/>
      <c r="AJ828" s="367"/>
      <c r="AK828" s="367"/>
      <c r="AL828" s="367"/>
    </row>
    <row r="829" spans="1:38" s="366" customFormat="1" x14ac:dyDescent="0.2">
      <c r="A829" s="367"/>
      <c r="B829" s="367"/>
      <c r="C829" s="367"/>
      <c r="D829" s="367"/>
      <c r="E829" s="367"/>
      <c r="F829" s="367"/>
      <c r="G829" s="367"/>
      <c r="H829" s="367"/>
      <c r="I829" s="367"/>
      <c r="J829" s="367"/>
      <c r="K829" s="367"/>
      <c r="L829" s="367"/>
      <c r="M829" s="367"/>
      <c r="N829" s="367"/>
      <c r="O829" s="367"/>
      <c r="P829" s="367"/>
      <c r="Q829" s="367"/>
      <c r="R829" s="367"/>
      <c r="S829" s="367"/>
      <c r="T829" s="367"/>
      <c r="U829" s="367"/>
      <c r="V829" s="367"/>
      <c r="W829" s="367"/>
      <c r="X829" s="367"/>
      <c r="Y829" s="367"/>
      <c r="Z829" s="367"/>
      <c r="AA829" s="367"/>
      <c r="AB829" s="367"/>
      <c r="AC829" s="367"/>
      <c r="AD829" s="367"/>
      <c r="AE829" s="367"/>
      <c r="AF829" s="367"/>
      <c r="AG829" s="367"/>
      <c r="AH829" s="367"/>
      <c r="AI829" s="367"/>
      <c r="AJ829" s="367"/>
      <c r="AK829" s="367"/>
      <c r="AL829" s="367"/>
    </row>
    <row r="830" spans="1:38" s="366" customFormat="1" x14ac:dyDescent="0.2">
      <c r="A830" s="367"/>
      <c r="B830" s="367"/>
      <c r="C830" s="367"/>
      <c r="D830" s="367"/>
      <c r="E830" s="367"/>
      <c r="F830" s="367"/>
      <c r="G830" s="367"/>
      <c r="H830" s="367"/>
      <c r="I830" s="367"/>
      <c r="J830" s="367"/>
      <c r="K830" s="367"/>
      <c r="L830" s="367"/>
      <c r="M830" s="367"/>
      <c r="N830" s="367"/>
      <c r="O830" s="367"/>
      <c r="P830" s="367"/>
      <c r="Q830" s="367"/>
      <c r="R830" s="367"/>
      <c r="S830" s="367"/>
      <c r="T830" s="367"/>
      <c r="U830" s="367"/>
      <c r="V830" s="367"/>
      <c r="W830" s="367"/>
      <c r="X830" s="367"/>
      <c r="Y830" s="367"/>
      <c r="Z830" s="367"/>
      <c r="AA830" s="367"/>
      <c r="AB830" s="367"/>
      <c r="AC830" s="367"/>
      <c r="AD830" s="367"/>
      <c r="AE830" s="367"/>
      <c r="AF830" s="367"/>
      <c r="AG830" s="367"/>
      <c r="AH830" s="367"/>
      <c r="AI830" s="367"/>
      <c r="AJ830" s="367"/>
      <c r="AK830" s="367"/>
      <c r="AL830" s="367"/>
    </row>
    <row r="831" spans="1:38" s="366" customFormat="1" x14ac:dyDescent="0.2">
      <c r="A831" s="367"/>
      <c r="B831" s="367"/>
      <c r="C831" s="367"/>
      <c r="D831" s="367"/>
      <c r="E831" s="367"/>
      <c r="F831" s="367"/>
      <c r="G831" s="367"/>
      <c r="H831" s="367"/>
      <c r="I831" s="367"/>
      <c r="J831" s="367"/>
      <c r="K831" s="367"/>
      <c r="L831" s="367"/>
      <c r="M831" s="367"/>
      <c r="N831" s="367"/>
      <c r="O831" s="367"/>
      <c r="P831" s="367"/>
      <c r="Q831" s="367"/>
      <c r="R831" s="367"/>
      <c r="S831" s="367"/>
      <c r="T831" s="367"/>
      <c r="U831" s="367"/>
      <c r="V831" s="367"/>
      <c r="W831" s="367"/>
      <c r="X831" s="367"/>
      <c r="Y831" s="367"/>
      <c r="Z831" s="367"/>
      <c r="AA831" s="367"/>
      <c r="AB831" s="367"/>
      <c r="AC831" s="367"/>
      <c r="AD831" s="367"/>
      <c r="AE831" s="367"/>
      <c r="AF831" s="367"/>
      <c r="AG831" s="367"/>
      <c r="AH831" s="367"/>
      <c r="AI831" s="367"/>
      <c r="AJ831" s="367"/>
      <c r="AK831" s="367"/>
      <c r="AL831" s="367"/>
    </row>
    <row r="832" spans="1:38" s="366" customFormat="1" x14ac:dyDescent="0.2">
      <c r="A832" s="367"/>
      <c r="B832" s="367"/>
      <c r="C832" s="367"/>
      <c r="D832" s="367"/>
      <c r="E832" s="367"/>
      <c r="F832" s="367"/>
      <c r="G832" s="367"/>
      <c r="H832" s="367"/>
      <c r="I832" s="367"/>
      <c r="J832" s="367"/>
      <c r="K832" s="367"/>
      <c r="L832" s="367"/>
      <c r="M832" s="367"/>
      <c r="N832" s="367"/>
      <c r="O832" s="367"/>
      <c r="P832" s="367"/>
      <c r="Q832" s="367"/>
      <c r="R832" s="367"/>
      <c r="S832" s="367"/>
      <c r="T832" s="367"/>
      <c r="U832" s="367"/>
      <c r="V832" s="367"/>
      <c r="W832" s="367"/>
      <c r="X832" s="367"/>
      <c r="Y832" s="367"/>
      <c r="Z832" s="367"/>
      <c r="AA832" s="367"/>
      <c r="AB832" s="367"/>
      <c r="AC832" s="367"/>
      <c r="AD832" s="367"/>
      <c r="AE832" s="367"/>
      <c r="AF832" s="367"/>
      <c r="AG832" s="367"/>
      <c r="AH832" s="367"/>
      <c r="AI832" s="367"/>
      <c r="AJ832" s="367"/>
      <c r="AK832" s="367"/>
      <c r="AL832" s="367"/>
    </row>
    <row r="833" spans="1:38" s="366" customFormat="1" x14ac:dyDescent="0.2">
      <c r="A833" s="367"/>
      <c r="B833" s="367"/>
      <c r="C833" s="367"/>
      <c r="D833" s="367"/>
      <c r="E833" s="367"/>
      <c r="F833" s="367"/>
      <c r="G833" s="367"/>
      <c r="H833" s="367"/>
      <c r="I833" s="367"/>
      <c r="J833" s="367"/>
      <c r="K833" s="367"/>
      <c r="L833" s="367"/>
      <c r="M833" s="367"/>
      <c r="N833" s="367"/>
      <c r="O833" s="367"/>
      <c r="P833" s="367"/>
      <c r="Q833" s="367"/>
      <c r="R833" s="367"/>
      <c r="S833" s="367"/>
      <c r="T833" s="367"/>
      <c r="U833" s="367"/>
      <c r="V833" s="367"/>
      <c r="W833" s="367"/>
      <c r="X833" s="367"/>
      <c r="Y833" s="367"/>
      <c r="Z833" s="367"/>
      <c r="AA833" s="367"/>
      <c r="AB833" s="367"/>
      <c r="AC833" s="367"/>
      <c r="AD833" s="367"/>
      <c r="AE833" s="367"/>
      <c r="AF833" s="367"/>
      <c r="AG833" s="367"/>
      <c r="AH833" s="367"/>
      <c r="AI833" s="367"/>
      <c r="AJ833" s="367"/>
      <c r="AK833" s="367"/>
      <c r="AL833" s="367"/>
    </row>
    <row r="834" spans="1:38" s="366" customFormat="1" x14ac:dyDescent="0.2">
      <c r="A834" s="367"/>
      <c r="B834" s="367"/>
      <c r="C834" s="367"/>
      <c r="D834" s="367"/>
      <c r="E834" s="367"/>
      <c r="F834" s="367"/>
      <c r="G834" s="367"/>
      <c r="H834" s="367"/>
      <c r="I834" s="367"/>
      <c r="J834" s="367"/>
      <c r="K834" s="367"/>
      <c r="L834" s="367"/>
      <c r="M834" s="367"/>
      <c r="N834" s="367"/>
      <c r="O834" s="367"/>
      <c r="P834" s="367"/>
      <c r="Q834" s="367"/>
      <c r="R834" s="367"/>
      <c r="S834" s="367"/>
      <c r="T834" s="367"/>
      <c r="U834" s="367"/>
      <c r="V834" s="367"/>
      <c r="W834" s="367"/>
      <c r="X834" s="367"/>
      <c r="Y834" s="367"/>
      <c r="Z834" s="367"/>
      <c r="AA834" s="367"/>
      <c r="AB834" s="367"/>
      <c r="AC834" s="367"/>
      <c r="AD834" s="367"/>
      <c r="AE834" s="367"/>
      <c r="AF834" s="367"/>
      <c r="AG834" s="367"/>
      <c r="AH834" s="367"/>
      <c r="AI834" s="367"/>
      <c r="AJ834" s="367"/>
      <c r="AK834" s="367"/>
      <c r="AL834" s="367"/>
    </row>
    <row r="835" spans="1:38" s="366" customFormat="1" x14ac:dyDescent="0.2">
      <c r="A835" s="367"/>
      <c r="B835" s="367"/>
      <c r="C835" s="367"/>
      <c r="D835" s="367"/>
      <c r="E835" s="367"/>
      <c r="F835" s="367"/>
      <c r="G835" s="367"/>
      <c r="H835" s="367"/>
      <c r="I835" s="367"/>
      <c r="J835" s="367"/>
      <c r="K835" s="367"/>
      <c r="L835" s="367"/>
      <c r="M835" s="367"/>
      <c r="N835" s="367"/>
      <c r="O835" s="367"/>
      <c r="P835" s="367"/>
      <c r="Q835" s="367"/>
      <c r="R835" s="367"/>
      <c r="S835" s="367"/>
      <c r="T835" s="367"/>
      <c r="U835" s="367"/>
      <c r="V835" s="367"/>
      <c r="W835" s="367"/>
      <c r="X835" s="367"/>
      <c r="Y835" s="367"/>
      <c r="Z835" s="367"/>
      <c r="AA835" s="367"/>
      <c r="AB835" s="367"/>
      <c r="AC835" s="367"/>
      <c r="AD835" s="367"/>
      <c r="AE835" s="367"/>
      <c r="AF835" s="367"/>
      <c r="AG835" s="367"/>
      <c r="AH835" s="367"/>
      <c r="AI835" s="367"/>
      <c r="AJ835" s="367"/>
      <c r="AK835" s="367"/>
      <c r="AL835" s="367"/>
    </row>
    <row r="836" spans="1:38" s="366" customFormat="1" x14ac:dyDescent="0.2">
      <c r="A836" s="367"/>
      <c r="B836" s="367"/>
      <c r="C836" s="367"/>
      <c r="D836" s="367"/>
      <c r="E836" s="367"/>
      <c r="F836" s="367"/>
      <c r="G836" s="367"/>
      <c r="H836" s="367"/>
      <c r="I836" s="367"/>
      <c r="J836" s="367"/>
      <c r="K836" s="367"/>
      <c r="L836" s="367"/>
      <c r="M836" s="367"/>
      <c r="N836" s="367"/>
      <c r="O836" s="367"/>
      <c r="P836" s="367"/>
      <c r="Q836" s="367"/>
      <c r="R836" s="367"/>
      <c r="S836" s="367"/>
      <c r="T836" s="367"/>
      <c r="U836" s="367"/>
      <c r="V836" s="367"/>
      <c r="W836" s="367"/>
      <c r="X836" s="367"/>
      <c r="Y836" s="367"/>
      <c r="Z836" s="367"/>
      <c r="AA836" s="367"/>
      <c r="AB836" s="367"/>
      <c r="AC836" s="367"/>
      <c r="AD836" s="367"/>
      <c r="AE836" s="367"/>
      <c r="AF836" s="367"/>
      <c r="AG836" s="367"/>
      <c r="AH836" s="367"/>
      <c r="AI836" s="367"/>
      <c r="AJ836" s="367"/>
      <c r="AK836" s="367"/>
      <c r="AL836" s="367"/>
    </row>
    <row r="837" spans="1:38" s="366" customFormat="1" x14ac:dyDescent="0.2">
      <c r="A837" s="367"/>
      <c r="B837" s="367"/>
      <c r="C837" s="367"/>
      <c r="D837" s="367"/>
      <c r="E837" s="367"/>
      <c r="F837" s="367"/>
      <c r="G837" s="367"/>
      <c r="H837" s="367"/>
      <c r="I837" s="367"/>
      <c r="J837" s="367"/>
      <c r="K837" s="367"/>
      <c r="L837" s="367"/>
      <c r="M837" s="367"/>
      <c r="N837" s="367"/>
      <c r="O837" s="367"/>
      <c r="P837" s="367"/>
      <c r="Q837" s="367"/>
      <c r="R837" s="367"/>
      <c r="S837" s="367"/>
      <c r="T837" s="367"/>
      <c r="U837" s="367"/>
      <c r="V837" s="367"/>
      <c r="W837" s="367"/>
      <c r="X837" s="367"/>
      <c r="Y837" s="367"/>
      <c r="Z837" s="367"/>
      <c r="AA837" s="367"/>
      <c r="AB837" s="367"/>
      <c r="AC837" s="367"/>
      <c r="AD837" s="367"/>
      <c r="AE837" s="367"/>
      <c r="AF837" s="367"/>
      <c r="AG837" s="367"/>
      <c r="AH837" s="367"/>
      <c r="AI837" s="367"/>
      <c r="AJ837" s="367"/>
      <c r="AK837" s="367"/>
      <c r="AL837" s="367"/>
    </row>
    <row r="838" spans="1:38" s="366" customFormat="1" x14ac:dyDescent="0.2">
      <c r="A838" s="367"/>
      <c r="B838" s="367"/>
      <c r="C838" s="367"/>
      <c r="D838" s="367"/>
      <c r="E838" s="367"/>
      <c r="F838" s="367"/>
      <c r="G838" s="367"/>
      <c r="H838" s="367"/>
      <c r="I838" s="367"/>
      <c r="J838" s="367"/>
      <c r="K838" s="367"/>
      <c r="L838" s="367"/>
      <c r="M838" s="367"/>
      <c r="N838" s="367"/>
      <c r="O838" s="367"/>
      <c r="P838" s="367"/>
      <c r="Q838" s="367"/>
      <c r="R838" s="367"/>
      <c r="S838" s="367"/>
      <c r="T838" s="367"/>
      <c r="U838" s="367"/>
      <c r="V838" s="367"/>
      <c r="W838" s="367"/>
      <c r="X838" s="367"/>
      <c r="Y838" s="367"/>
      <c r="Z838" s="367"/>
      <c r="AA838" s="367"/>
      <c r="AB838" s="367"/>
      <c r="AC838" s="367"/>
      <c r="AD838" s="367"/>
      <c r="AE838" s="367"/>
      <c r="AF838" s="367"/>
      <c r="AG838" s="367"/>
      <c r="AH838" s="367"/>
      <c r="AI838" s="367"/>
      <c r="AJ838" s="367"/>
      <c r="AK838" s="367"/>
      <c r="AL838" s="367"/>
    </row>
    <row r="839" spans="1:38" s="366" customFormat="1" x14ac:dyDescent="0.2">
      <c r="A839" s="367"/>
      <c r="B839" s="367"/>
      <c r="C839" s="367"/>
      <c r="D839" s="367"/>
      <c r="E839" s="367"/>
      <c r="F839" s="367"/>
      <c r="G839" s="367"/>
      <c r="H839" s="367"/>
      <c r="I839" s="367"/>
      <c r="J839" s="367"/>
      <c r="K839" s="367"/>
      <c r="L839" s="367"/>
      <c r="M839" s="367"/>
      <c r="N839" s="367"/>
      <c r="O839" s="367"/>
      <c r="P839" s="367"/>
      <c r="Q839" s="367"/>
      <c r="R839" s="367"/>
      <c r="S839" s="367"/>
      <c r="T839" s="367"/>
      <c r="U839" s="367"/>
      <c r="V839" s="367"/>
      <c r="W839" s="367"/>
      <c r="X839" s="367"/>
      <c r="Y839" s="367"/>
      <c r="Z839" s="367"/>
      <c r="AA839" s="367"/>
      <c r="AB839" s="367"/>
      <c r="AC839" s="367"/>
      <c r="AD839" s="367"/>
      <c r="AE839" s="367"/>
      <c r="AF839" s="367"/>
      <c r="AG839" s="367"/>
      <c r="AH839" s="367"/>
      <c r="AI839" s="367"/>
      <c r="AJ839" s="367"/>
      <c r="AK839" s="367"/>
      <c r="AL839" s="367"/>
    </row>
    <row r="840" spans="1:38" s="366" customFormat="1" x14ac:dyDescent="0.2">
      <c r="A840" s="367"/>
      <c r="B840" s="367"/>
      <c r="C840" s="367"/>
      <c r="D840" s="367"/>
      <c r="E840" s="367"/>
      <c r="F840" s="367"/>
      <c r="G840" s="367"/>
      <c r="H840" s="367"/>
      <c r="I840" s="367"/>
      <c r="J840" s="367"/>
      <c r="K840" s="367"/>
      <c r="L840" s="367"/>
      <c r="M840" s="367"/>
      <c r="N840" s="367"/>
      <c r="O840" s="367"/>
      <c r="P840" s="367"/>
      <c r="Q840" s="367"/>
      <c r="R840" s="367"/>
      <c r="S840" s="367"/>
      <c r="T840" s="367"/>
      <c r="U840" s="367"/>
      <c r="V840" s="367"/>
      <c r="W840" s="367"/>
      <c r="X840" s="367"/>
      <c r="Y840" s="367"/>
      <c r="Z840" s="367"/>
      <c r="AA840" s="367"/>
      <c r="AB840" s="367"/>
      <c r="AC840" s="367"/>
      <c r="AD840" s="367"/>
      <c r="AE840" s="367"/>
      <c r="AF840" s="367"/>
      <c r="AG840" s="367"/>
      <c r="AH840" s="367"/>
      <c r="AI840" s="367"/>
      <c r="AJ840" s="367"/>
      <c r="AK840" s="367"/>
      <c r="AL840" s="367"/>
    </row>
    <row r="841" spans="1:38" s="366" customFormat="1" x14ac:dyDescent="0.2">
      <c r="A841" s="367"/>
      <c r="B841" s="367"/>
      <c r="C841" s="367"/>
      <c r="D841" s="367"/>
      <c r="E841" s="367"/>
      <c r="F841" s="367"/>
      <c r="G841" s="367"/>
      <c r="H841" s="367"/>
      <c r="I841" s="367"/>
      <c r="J841" s="367"/>
      <c r="K841" s="367"/>
      <c r="L841" s="367"/>
      <c r="M841" s="367"/>
      <c r="N841" s="367"/>
      <c r="O841" s="367"/>
      <c r="P841" s="367"/>
      <c r="Q841" s="367"/>
      <c r="R841" s="367"/>
      <c r="S841" s="367"/>
      <c r="T841" s="367"/>
      <c r="U841" s="367"/>
      <c r="V841" s="367"/>
      <c r="W841" s="367"/>
      <c r="X841" s="367"/>
      <c r="Y841" s="367"/>
      <c r="Z841" s="367"/>
      <c r="AA841" s="367"/>
      <c r="AB841" s="367"/>
      <c r="AC841" s="367"/>
      <c r="AD841" s="367"/>
      <c r="AE841" s="367"/>
      <c r="AF841" s="367"/>
      <c r="AG841" s="367"/>
      <c r="AH841" s="367"/>
      <c r="AI841" s="367"/>
      <c r="AJ841" s="367"/>
      <c r="AK841" s="367"/>
      <c r="AL841" s="367"/>
    </row>
    <row r="842" spans="1:38" s="366" customFormat="1" x14ac:dyDescent="0.2">
      <c r="A842" s="367"/>
      <c r="B842" s="367"/>
      <c r="C842" s="367"/>
      <c r="D842" s="367"/>
      <c r="E842" s="367"/>
      <c r="F842" s="367"/>
      <c r="G842" s="367"/>
      <c r="H842" s="367"/>
      <c r="I842" s="367"/>
      <c r="J842" s="367"/>
      <c r="K842" s="367"/>
      <c r="L842" s="367"/>
      <c r="M842" s="367"/>
      <c r="N842" s="367"/>
      <c r="O842" s="367"/>
      <c r="P842" s="367"/>
      <c r="Q842" s="367"/>
      <c r="R842" s="367"/>
      <c r="S842" s="367"/>
      <c r="T842" s="367"/>
      <c r="U842" s="367"/>
      <c r="V842" s="367"/>
      <c r="W842" s="367"/>
      <c r="X842" s="367"/>
      <c r="Y842" s="367"/>
      <c r="Z842" s="367"/>
      <c r="AA842" s="367"/>
      <c r="AB842" s="367"/>
      <c r="AC842" s="367"/>
      <c r="AD842" s="367"/>
      <c r="AE842" s="367"/>
      <c r="AF842" s="367"/>
      <c r="AG842" s="367"/>
      <c r="AH842" s="367"/>
      <c r="AI842" s="367"/>
      <c r="AJ842" s="367"/>
      <c r="AK842" s="367"/>
      <c r="AL842" s="367"/>
    </row>
    <row r="843" spans="1:38" s="366" customFormat="1" x14ac:dyDescent="0.2">
      <c r="A843" s="367"/>
      <c r="B843" s="367"/>
      <c r="C843" s="367"/>
      <c r="D843" s="367"/>
      <c r="E843" s="367"/>
      <c r="F843" s="367"/>
      <c r="G843" s="367"/>
      <c r="H843" s="367"/>
      <c r="I843" s="367"/>
      <c r="J843" s="367"/>
      <c r="K843" s="367"/>
      <c r="L843" s="367"/>
      <c r="M843" s="367"/>
      <c r="N843" s="367"/>
      <c r="O843" s="367"/>
      <c r="P843" s="367"/>
      <c r="Q843" s="367"/>
      <c r="R843" s="367"/>
      <c r="S843" s="367"/>
      <c r="T843" s="367"/>
      <c r="U843" s="367"/>
      <c r="V843" s="367"/>
      <c r="W843" s="367"/>
      <c r="X843" s="367"/>
      <c r="Y843" s="367"/>
      <c r="Z843" s="367"/>
      <c r="AA843" s="367"/>
      <c r="AB843" s="367"/>
      <c r="AC843" s="367"/>
      <c r="AD843" s="367"/>
      <c r="AE843" s="367"/>
      <c r="AF843" s="367"/>
      <c r="AG843" s="367"/>
      <c r="AH843" s="367"/>
      <c r="AI843" s="367"/>
      <c r="AJ843" s="367"/>
      <c r="AK843" s="367"/>
      <c r="AL843" s="367"/>
    </row>
    <row r="844" spans="1:38" s="366" customFormat="1" x14ac:dyDescent="0.2">
      <c r="A844" s="367"/>
      <c r="B844" s="367"/>
      <c r="C844" s="367"/>
      <c r="D844" s="367"/>
      <c r="E844" s="367"/>
      <c r="F844" s="367"/>
      <c r="G844" s="367"/>
      <c r="H844" s="367"/>
      <c r="I844" s="367"/>
      <c r="J844" s="367"/>
      <c r="K844" s="367"/>
      <c r="L844" s="367"/>
      <c r="M844" s="367"/>
      <c r="N844" s="367"/>
      <c r="O844" s="367"/>
      <c r="P844" s="367"/>
      <c r="Q844" s="367"/>
      <c r="R844" s="367"/>
      <c r="S844" s="367"/>
      <c r="T844" s="367"/>
      <c r="U844" s="367"/>
      <c r="V844" s="367"/>
      <c r="W844" s="367"/>
      <c r="X844" s="367"/>
      <c r="Y844" s="367"/>
      <c r="Z844" s="367"/>
      <c r="AA844" s="367"/>
      <c r="AB844" s="367"/>
      <c r="AC844" s="367"/>
      <c r="AD844" s="367"/>
      <c r="AE844" s="367"/>
      <c r="AF844" s="367"/>
      <c r="AG844" s="367"/>
      <c r="AH844" s="367"/>
      <c r="AI844" s="367"/>
      <c r="AJ844" s="367"/>
      <c r="AK844" s="367"/>
      <c r="AL844" s="367"/>
    </row>
    <row r="845" spans="1:38" s="366" customFormat="1" x14ac:dyDescent="0.2">
      <c r="A845" s="367"/>
      <c r="B845" s="367"/>
      <c r="C845" s="367"/>
      <c r="D845" s="367"/>
      <c r="E845" s="367"/>
      <c r="F845" s="367"/>
      <c r="G845" s="367"/>
      <c r="H845" s="367"/>
      <c r="I845" s="367"/>
      <c r="J845" s="367"/>
      <c r="K845" s="367"/>
      <c r="L845" s="367"/>
      <c r="M845" s="367"/>
      <c r="N845" s="367"/>
      <c r="O845" s="367"/>
      <c r="P845" s="367"/>
      <c r="Q845" s="367"/>
      <c r="R845" s="367"/>
      <c r="S845" s="367"/>
      <c r="T845" s="367"/>
      <c r="U845" s="367"/>
      <c r="V845" s="367"/>
      <c r="W845" s="367"/>
      <c r="X845" s="367"/>
      <c r="Y845" s="367"/>
      <c r="Z845" s="367"/>
      <c r="AA845" s="367"/>
      <c r="AB845" s="367"/>
      <c r="AC845" s="367"/>
      <c r="AD845" s="367"/>
      <c r="AE845" s="367"/>
      <c r="AF845" s="367"/>
      <c r="AG845" s="367"/>
      <c r="AH845" s="367"/>
      <c r="AI845" s="367"/>
      <c r="AJ845" s="367"/>
      <c r="AK845" s="367"/>
      <c r="AL845" s="367"/>
    </row>
    <row r="846" spans="1:38" s="366" customFormat="1" x14ac:dyDescent="0.2">
      <c r="A846" s="367"/>
      <c r="B846" s="367"/>
      <c r="C846" s="367"/>
      <c r="D846" s="367"/>
      <c r="E846" s="367"/>
      <c r="F846" s="367"/>
      <c r="G846" s="367"/>
      <c r="H846" s="367"/>
      <c r="I846" s="367"/>
      <c r="J846" s="367"/>
      <c r="K846" s="367"/>
      <c r="L846" s="367"/>
      <c r="M846" s="367"/>
      <c r="N846" s="367"/>
      <c r="O846" s="367"/>
      <c r="P846" s="367"/>
      <c r="Q846" s="367"/>
      <c r="R846" s="367"/>
      <c r="S846" s="367"/>
      <c r="T846" s="367"/>
      <c r="U846" s="367"/>
      <c r="V846" s="367"/>
      <c r="W846" s="367"/>
      <c r="X846" s="367"/>
      <c r="Y846" s="367"/>
      <c r="Z846" s="367"/>
      <c r="AA846" s="367"/>
      <c r="AB846" s="367"/>
      <c r="AC846" s="367"/>
      <c r="AD846" s="367"/>
      <c r="AE846" s="367"/>
      <c r="AF846" s="367"/>
      <c r="AG846" s="367"/>
      <c r="AH846" s="367"/>
      <c r="AI846" s="367"/>
      <c r="AJ846" s="367"/>
      <c r="AK846" s="367"/>
      <c r="AL846" s="367"/>
    </row>
    <row r="847" spans="1:38" s="366" customFormat="1" x14ac:dyDescent="0.2">
      <c r="A847" s="367"/>
      <c r="B847" s="367"/>
      <c r="C847" s="367"/>
      <c r="D847" s="367"/>
      <c r="E847" s="367"/>
      <c r="F847" s="367"/>
      <c r="G847" s="367"/>
      <c r="H847" s="367"/>
      <c r="I847" s="367"/>
      <c r="J847" s="367"/>
      <c r="K847" s="367"/>
      <c r="L847" s="367"/>
      <c r="M847" s="367"/>
      <c r="N847" s="367"/>
      <c r="O847" s="367"/>
      <c r="P847" s="367"/>
      <c r="Q847" s="367"/>
      <c r="R847" s="367"/>
      <c r="S847" s="367"/>
      <c r="T847" s="367"/>
      <c r="U847" s="367"/>
      <c r="V847" s="367"/>
      <c r="W847" s="367"/>
      <c r="X847" s="367"/>
      <c r="Y847" s="367"/>
      <c r="Z847" s="367"/>
      <c r="AA847" s="367"/>
      <c r="AB847" s="367"/>
      <c r="AC847" s="367"/>
      <c r="AD847" s="367"/>
      <c r="AE847" s="367"/>
      <c r="AF847" s="367"/>
      <c r="AG847" s="367"/>
      <c r="AH847" s="367"/>
      <c r="AI847" s="367"/>
      <c r="AJ847" s="367"/>
      <c r="AK847" s="367"/>
      <c r="AL847" s="367"/>
    </row>
    <row r="848" spans="1:38" s="366" customFormat="1" x14ac:dyDescent="0.2">
      <c r="A848" s="367"/>
      <c r="B848" s="367"/>
      <c r="C848" s="367"/>
      <c r="D848" s="367"/>
      <c r="E848" s="367"/>
      <c r="F848" s="367"/>
      <c r="G848" s="367"/>
      <c r="H848" s="367"/>
      <c r="I848" s="367"/>
      <c r="J848" s="367"/>
      <c r="K848" s="367"/>
      <c r="L848" s="367"/>
      <c r="M848" s="367"/>
      <c r="N848" s="367"/>
      <c r="O848" s="367"/>
      <c r="P848" s="367"/>
      <c r="Q848" s="367"/>
      <c r="R848" s="367"/>
      <c r="S848" s="367"/>
      <c r="T848" s="367"/>
      <c r="U848" s="367"/>
      <c r="V848" s="367"/>
      <c r="W848" s="367"/>
      <c r="X848" s="367"/>
      <c r="Y848" s="367"/>
      <c r="Z848" s="367"/>
      <c r="AA848" s="367"/>
      <c r="AB848" s="367"/>
      <c r="AC848" s="367"/>
      <c r="AD848" s="367"/>
      <c r="AE848" s="367"/>
      <c r="AF848" s="367"/>
      <c r="AG848" s="367"/>
      <c r="AH848" s="367"/>
      <c r="AI848" s="367"/>
      <c r="AJ848" s="367"/>
      <c r="AK848" s="367"/>
      <c r="AL848" s="367"/>
    </row>
    <row r="849" spans="1:38" s="366" customFormat="1" x14ac:dyDescent="0.2">
      <c r="A849" s="367"/>
      <c r="B849" s="367"/>
      <c r="C849" s="367"/>
      <c r="D849" s="367"/>
      <c r="E849" s="367"/>
      <c r="F849" s="367"/>
      <c r="G849" s="367"/>
      <c r="H849" s="367"/>
      <c r="I849" s="367"/>
      <c r="J849" s="367"/>
      <c r="K849" s="367"/>
      <c r="L849" s="367"/>
      <c r="M849" s="367"/>
      <c r="N849" s="367"/>
      <c r="O849" s="367"/>
      <c r="P849" s="367"/>
      <c r="Q849" s="367"/>
      <c r="R849" s="367"/>
      <c r="S849" s="367"/>
      <c r="T849" s="367"/>
      <c r="U849" s="367"/>
      <c r="V849" s="367"/>
      <c r="W849" s="367"/>
      <c r="X849" s="367"/>
      <c r="Y849" s="367"/>
      <c r="Z849" s="367"/>
      <c r="AA849" s="367"/>
      <c r="AB849" s="367"/>
      <c r="AC849" s="367"/>
      <c r="AD849" s="367"/>
      <c r="AE849" s="367"/>
      <c r="AF849" s="367"/>
      <c r="AG849" s="367"/>
      <c r="AH849" s="367"/>
      <c r="AI849" s="367"/>
      <c r="AJ849" s="367"/>
      <c r="AK849" s="367"/>
      <c r="AL849" s="367"/>
    </row>
    <row r="850" spans="1:38" s="366" customFormat="1" x14ac:dyDescent="0.2">
      <c r="A850" s="367"/>
      <c r="B850" s="367"/>
      <c r="C850" s="367"/>
      <c r="D850" s="367"/>
      <c r="E850" s="367"/>
      <c r="F850" s="367"/>
      <c r="G850" s="367"/>
      <c r="H850" s="367"/>
      <c r="I850" s="367"/>
      <c r="J850" s="367"/>
      <c r="K850" s="367"/>
      <c r="L850" s="367"/>
      <c r="M850" s="367"/>
      <c r="N850" s="367"/>
      <c r="O850" s="367"/>
      <c r="P850" s="367"/>
      <c r="Q850" s="367"/>
      <c r="R850" s="367"/>
      <c r="S850" s="367"/>
      <c r="T850" s="367"/>
      <c r="U850" s="367"/>
      <c r="V850" s="367"/>
      <c r="W850" s="367"/>
      <c r="X850" s="367"/>
      <c r="Y850" s="367"/>
      <c r="Z850" s="367"/>
      <c r="AA850" s="367"/>
      <c r="AB850" s="367"/>
      <c r="AC850" s="367"/>
      <c r="AD850" s="367"/>
      <c r="AE850" s="367"/>
      <c r="AF850" s="367"/>
      <c r="AG850" s="367"/>
      <c r="AH850" s="367"/>
      <c r="AI850" s="367"/>
      <c r="AJ850" s="367"/>
      <c r="AK850" s="367"/>
      <c r="AL850" s="367"/>
    </row>
    <row r="851" spans="1:38" s="366" customFormat="1" x14ac:dyDescent="0.2">
      <c r="A851" s="367"/>
      <c r="B851" s="367"/>
      <c r="C851" s="367"/>
      <c r="D851" s="367"/>
      <c r="E851" s="367"/>
      <c r="F851" s="367"/>
      <c r="G851" s="367"/>
      <c r="H851" s="367"/>
      <c r="I851" s="367"/>
      <c r="J851" s="367"/>
      <c r="K851" s="367"/>
      <c r="L851" s="367"/>
      <c r="M851" s="367"/>
      <c r="N851" s="367"/>
      <c r="O851" s="367"/>
      <c r="P851" s="367"/>
      <c r="Q851" s="367"/>
      <c r="R851" s="367"/>
      <c r="S851" s="367"/>
      <c r="T851" s="367"/>
      <c r="U851" s="367"/>
      <c r="V851" s="367"/>
      <c r="W851" s="367"/>
      <c r="X851" s="367"/>
      <c r="Y851" s="367"/>
      <c r="Z851" s="367"/>
      <c r="AA851" s="367"/>
      <c r="AB851" s="367"/>
      <c r="AC851" s="367"/>
      <c r="AD851" s="367"/>
      <c r="AE851" s="367"/>
      <c r="AF851" s="367"/>
      <c r="AG851" s="367"/>
      <c r="AH851" s="367"/>
      <c r="AI851" s="367"/>
      <c r="AJ851" s="367"/>
      <c r="AK851" s="367"/>
      <c r="AL851" s="367"/>
    </row>
    <row r="852" spans="1:38" s="366" customFormat="1" x14ac:dyDescent="0.2">
      <c r="A852" s="367"/>
      <c r="B852" s="367"/>
      <c r="C852" s="367"/>
      <c r="D852" s="367"/>
      <c r="E852" s="367"/>
      <c r="F852" s="367"/>
      <c r="G852" s="367"/>
      <c r="H852" s="367"/>
      <c r="I852" s="367"/>
      <c r="J852" s="367"/>
      <c r="K852" s="367"/>
      <c r="L852" s="367"/>
      <c r="M852" s="367"/>
      <c r="N852" s="367"/>
      <c r="O852" s="367"/>
      <c r="P852" s="367"/>
      <c r="Q852" s="367"/>
      <c r="R852" s="367"/>
      <c r="S852" s="367"/>
      <c r="T852" s="367"/>
      <c r="U852" s="367"/>
      <c r="V852" s="367"/>
      <c r="W852" s="367"/>
      <c r="X852" s="367"/>
      <c r="Y852" s="367"/>
      <c r="Z852" s="367"/>
      <c r="AA852" s="367"/>
      <c r="AB852" s="367"/>
      <c r="AC852" s="367"/>
      <c r="AD852" s="367"/>
      <c r="AE852" s="367"/>
      <c r="AF852" s="367"/>
      <c r="AG852" s="367"/>
      <c r="AH852" s="367"/>
      <c r="AI852" s="367"/>
      <c r="AJ852" s="367"/>
      <c r="AK852" s="367"/>
      <c r="AL852" s="367"/>
    </row>
    <row r="853" spans="1:38" s="366" customFormat="1" x14ac:dyDescent="0.2">
      <c r="A853" s="367"/>
      <c r="B853" s="367"/>
      <c r="C853" s="367"/>
      <c r="D853" s="367"/>
      <c r="E853" s="367"/>
      <c r="F853" s="367"/>
      <c r="G853" s="367"/>
      <c r="H853" s="367"/>
      <c r="I853" s="367"/>
      <c r="J853" s="367"/>
      <c r="K853" s="367"/>
      <c r="L853" s="367"/>
      <c r="M853" s="367"/>
      <c r="N853" s="367"/>
      <c r="O853" s="367"/>
      <c r="P853" s="367"/>
      <c r="Q853" s="367"/>
      <c r="R853" s="367"/>
      <c r="S853" s="367"/>
      <c r="T853" s="367"/>
      <c r="U853" s="367"/>
      <c r="V853" s="367"/>
      <c r="W853" s="367"/>
      <c r="X853" s="367"/>
      <c r="Y853" s="367"/>
      <c r="Z853" s="367"/>
      <c r="AA853" s="367"/>
      <c r="AB853" s="367"/>
      <c r="AC853" s="367"/>
      <c r="AD853" s="367"/>
      <c r="AE853" s="367"/>
      <c r="AF853" s="367"/>
      <c r="AG853" s="367"/>
      <c r="AH853" s="367"/>
      <c r="AI853" s="367"/>
      <c r="AJ853" s="367"/>
      <c r="AK853" s="367"/>
      <c r="AL853" s="367"/>
    </row>
    <row r="854" spans="1:38" s="366" customFormat="1" x14ac:dyDescent="0.2">
      <c r="A854" s="367"/>
      <c r="B854" s="367"/>
      <c r="C854" s="367"/>
      <c r="D854" s="367"/>
      <c r="E854" s="367"/>
      <c r="F854" s="367"/>
      <c r="G854" s="367"/>
      <c r="H854" s="367"/>
      <c r="I854" s="367"/>
      <c r="J854" s="367"/>
      <c r="K854" s="367"/>
      <c r="L854" s="367"/>
      <c r="M854" s="367"/>
      <c r="N854" s="367"/>
      <c r="O854" s="367"/>
      <c r="P854" s="367"/>
      <c r="Q854" s="367"/>
      <c r="R854" s="367"/>
      <c r="S854" s="367"/>
      <c r="T854" s="367"/>
      <c r="U854" s="367"/>
      <c r="V854" s="367"/>
      <c r="W854" s="367"/>
      <c r="X854" s="367"/>
      <c r="Y854" s="367"/>
      <c r="Z854" s="367"/>
      <c r="AA854" s="367"/>
      <c r="AB854" s="367"/>
      <c r="AC854" s="367"/>
      <c r="AD854" s="367"/>
      <c r="AE854" s="367"/>
      <c r="AF854" s="367"/>
      <c r="AG854" s="367"/>
      <c r="AH854" s="367"/>
      <c r="AI854" s="367"/>
      <c r="AJ854" s="367"/>
      <c r="AK854" s="367"/>
      <c r="AL854" s="367"/>
    </row>
    <row r="855" spans="1:38" s="366" customFormat="1" x14ac:dyDescent="0.2">
      <c r="A855" s="367"/>
      <c r="B855" s="367"/>
      <c r="C855" s="367"/>
      <c r="D855" s="367"/>
      <c r="E855" s="367"/>
      <c r="F855" s="367"/>
      <c r="G855" s="367"/>
      <c r="H855" s="367"/>
      <c r="I855" s="367"/>
      <c r="J855" s="367"/>
      <c r="K855" s="367"/>
      <c r="L855" s="367"/>
      <c r="M855" s="367"/>
      <c r="N855" s="367"/>
      <c r="O855" s="367"/>
      <c r="P855" s="367"/>
      <c r="Q855" s="367"/>
      <c r="R855" s="367"/>
      <c r="S855" s="367"/>
      <c r="T855" s="367"/>
      <c r="U855" s="367"/>
      <c r="V855" s="367"/>
      <c r="W855" s="367"/>
      <c r="X855" s="367"/>
      <c r="Y855" s="367"/>
      <c r="Z855" s="367"/>
      <c r="AA855" s="367"/>
      <c r="AB855" s="367"/>
      <c r="AC855" s="367"/>
      <c r="AD855" s="367"/>
      <c r="AE855" s="367"/>
      <c r="AF855" s="367"/>
      <c r="AG855" s="367"/>
      <c r="AH855" s="367"/>
      <c r="AI855" s="367"/>
      <c r="AJ855" s="367"/>
      <c r="AK855" s="367"/>
      <c r="AL855" s="367"/>
    </row>
    <row r="856" spans="1:38" s="366" customFormat="1" x14ac:dyDescent="0.2">
      <c r="A856" s="367"/>
      <c r="B856" s="367"/>
      <c r="C856" s="367"/>
      <c r="D856" s="367"/>
      <c r="E856" s="367"/>
      <c r="F856" s="367"/>
      <c r="G856" s="367"/>
      <c r="H856" s="367"/>
      <c r="I856" s="367"/>
      <c r="J856" s="367"/>
      <c r="K856" s="367"/>
      <c r="L856" s="367"/>
      <c r="M856" s="367"/>
      <c r="N856" s="367"/>
      <c r="O856" s="367"/>
      <c r="P856" s="367"/>
      <c r="Q856" s="367"/>
      <c r="R856" s="367"/>
      <c r="S856" s="367"/>
      <c r="T856" s="367"/>
      <c r="U856" s="367"/>
      <c r="V856" s="367"/>
      <c r="W856" s="367"/>
      <c r="X856" s="367"/>
      <c r="Y856" s="367"/>
      <c r="Z856" s="367"/>
      <c r="AA856" s="367"/>
      <c r="AB856" s="367"/>
      <c r="AC856" s="367"/>
      <c r="AD856" s="367"/>
      <c r="AE856" s="367"/>
      <c r="AF856" s="367"/>
      <c r="AG856" s="367"/>
      <c r="AH856" s="367"/>
      <c r="AI856" s="367"/>
      <c r="AJ856" s="367"/>
      <c r="AK856" s="367"/>
      <c r="AL856" s="367"/>
    </row>
    <row r="857" spans="1:38" s="366" customFormat="1" x14ac:dyDescent="0.2">
      <c r="A857" s="367"/>
      <c r="B857" s="367"/>
      <c r="C857" s="367"/>
      <c r="D857" s="367"/>
      <c r="E857" s="367"/>
      <c r="F857" s="367"/>
      <c r="G857" s="367"/>
      <c r="H857" s="367"/>
      <c r="I857" s="367"/>
      <c r="J857" s="367"/>
      <c r="K857" s="367"/>
      <c r="L857" s="367"/>
      <c r="M857" s="367"/>
      <c r="N857" s="367"/>
      <c r="O857" s="367"/>
      <c r="P857" s="367"/>
      <c r="Q857" s="367"/>
      <c r="R857" s="367"/>
      <c r="S857" s="367"/>
      <c r="T857" s="367"/>
      <c r="U857" s="367"/>
      <c r="V857" s="367"/>
      <c r="W857" s="367"/>
      <c r="X857" s="367"/>
      <c r="Y857" s="367"/>
      <c r="Z857" s="367"/>
      <c r="AA857" s="367"/>
      <c r="AB857" s="367"/>
      <c r="AC857" s="367"/>
      <c r="AD857" s="367"/>
      <c r="AE857" s="367"/>
      <c r="AF857" s="367"/>
      <c r="AG857" s="367"/>
      <c r="AH857" s="367"/>
      <c r="AI857" s="367"/>
      <c r="AJ857" s="367"/>
      <c r="AK857" s="367"/>
      <c r="AL857" s="367"/>
    </row>
    <row r="858" spans="1:38" s="366" customFormat="1" x14ac:dyDescent="0.2">
      <c r="A858" s="367"/>
      <c r="B858" s="367"/>
      <c r="C858" s="367"/>
      <c r="D858" s="367"/>
      <c r="E858" s="367"/>
      <c r="F858" s="367"/>
      <c r="G858" s="367"/>
      <c r="H858" s="367"/>
      <c r="I858" s="367"/>
      <c r="J858" s="367"/>
      <c r="K858" s="367"/>
      <c r="L858" s="367"/>
      <c r="M858" s="367"/>
      <c r="N858" s="367"/>
      <c r="O858" s="367"/>
      <c r="P858" s="367"/>
      <c r="Q858" s="367"/>
      <c r="R858" s="367"/>
      <c r="S858" s="367"/>
      <c r="T858" s="367"/>
      <c r="U858" s="367"/>
      <c r="V858" s="367"/>
      <c r="W858" s="367"/>
      <c r="X858" s="367"/>
      <c r="Y858" s="367"/>
      <c r="Z858" s="367"/>
      <c r="AA858" s="367"/>
      <c r="AB858" s="367"/>
      <c r="AC858" s="367"/>
      <c r="AD858" s="367"/>
      <c r="AE858" s="367"/>
      <c r="AF858" s="367"/>
      <c r="AG858" s="367"/>
      <c r="AH858" s="367"/>
      <c r="AI858" s="367"/>
      <c r="AJ858" s="367"/>
      <c r="AK858" s="367"/>
      <c r="AL858" s="367"/>
    </row>
    <row r="859" spans="1:38" s="366" customFormat="1" x14ac:dyDescent="0.2">
      <c r="A859" s="367"/>
      <c r="B859" s="367"/>
      <c r="C859" s="367"/>
      <c r="D859" s="367"/>
      <c r="E859" s="367"/>
      <c r="F859" s="367"/>
      <c r="G859" s="367"/>
      <c r="H859" s="367"/>
      <c r="I859" s="367"/>
      <c r="J859" s="367"/>
      <c r="K859" s="367"/>
      <c r="L859" s="367"/>
      <c r="M859" s="367"/>
      <c r="N859" s="367"/>
      <c r="O859" s="367"/>
      <c r="P859" s="367"/>
      <c r="Q859" s="367"/>
      <c r="R859" s="367"/>
      <c r="S859" s="367"/>
      <c r="T859" s="367"/>
      <c r="U859" s="367"/>
      <c r="V859" s="367"/>
      <c r="W859" s="367"/>
      <c r="X859" s="367"/>
      <c r="Y859" s="367"/>
      <c r="Z859" s="367"/>
      <c r="AA859" s="367"/>
      <c r="AB859" s="367"/>
      <c r="AC859" s="367"/>
      <c r="AD859" s="367"/>
      <c r="AE859" s="367"/>
      <c r="AF859" s="367"/>
      <c r="AG859" s="367"/>
      <c r="AH859" s="367"/>
      <c r="AI859" s="367"/>
      <c r="AJ859" s="367"/>
      <c r="AK859" s="367"/>
      <c r="AL859" s="367"/>
    </row>
    <row r="860" spans="1:38" s="366" customFormat="1" x14ac:dyDescent="0.2">
      <c r="A860" s="367"/>
      <c r="B860" s="367"/>
      <c r="C860" s="367"/>
      <c r="D860" s="367"/>
      <c r="E860" s="367"/>
      <c r="F860" s="367"/>
      <c r="G860" s="367"/>
      <c r="H860" s="367"/>
      <c r="I860" s="367"/>
      <c r="J860" s="367"/>
      <c r="K860" s="367"/>
      <c r="L860" s="367"/>
      <c r="M860" s="367"/>
      <c r="N860" s="367"/>
      <c r="O860" s="367"/>
      <c r="P860" s="367"/>
      <c r="Q860" s="367"/>
      <c r="R860" s="367"/>
      <c r="S860" s="367"/>
      <c r="T860" s="367"/>
      <c r="U860" s="367"/>
      <c r="V860" s="367"/>
      <c r="W860" s="367"/>
      <c r="X860" s="367"/>
      <c r="Y860" s="367"/>
      <c r="Z860" s="367"/>
      <c r="AA860" s="367"/>
      <c r="AB860" s="367"/>
      <c r="AC860" s="367"/>
      <c r="AD860" s="367"/>
      <c r="AE860" s="367"/>
      <c r="AF860" s="367"/>
      <c r="AG860" s="367"/>
      <c r="AH860" s="367"/>
      <c r="AI860" s="367"/>
      <c r="AJ860" s="367"/>
      <c r="AK860" s="367"/>
      <c r="AL860" s="367"/>
    </row>
    <row r="861" spans="1:38" s="366" customFormat="1" x14ac:dyDescent="0.2">
      <c r="A861" s="367"/>
      <c r="B861" s="367"/>
      <c r="C861" s="367"/>
      <c r="D861" s="367"/>
      <c r="E861" s="367"/>
      <c r="F861" s="367"/>
      <c r="G861" s="367"/>
      <c r="H861" s="367"/>
      <c r="I861" s="367"/>
      <c r="J861" s="367"/>
      <c r="K861" s="367"/>
      <c r="L861" s="367"/>
      <c r="M861" s="367"/>
      <c r="N861" s="367"/>
      <c r="O861" s="367"/>
      <c r="P861" s="367"/>
      <c r="Q861" s="367"/>
      <c r="R861" s="367"/>
      <c r="S861" s="367"/>
      <c r="T861" s="367"/>
      <c r="U861" s="367"/>
      <c r="V861" s="367"/>
      <c r="W861" s="367"/>
      <c r="X861" s="367"/>
      <c r="Y861" s="367"/>
      <c r="Z861" s="367"/>
      <c r="AA861" s="367"/>
      <c r="AB861" s="367"/>
      <c r="AC861" s="367"/>
      <c r="AD861" s="367"/>
      <c r="AE861" s="367"/>
      <c r="AF861" s="367"/>
      <c r="AG861" s="367"/>
      <c r="AH861" s="367"/>
      <c r="AI861" s="367"/>
      <c r="AJ861" s="367"/>
      <c r="AK861" s="367"/>
      <c r="AL861" s="367"/>
    </row>
    <row r="862" spans="1:38" s="366" customFormat="1" x14ac:dyDescent="0.2">
      <c r="A862" s="367"/>
      <c r="B862" s="367"/>
      <c r="C862" s="367"/>
      <c r="D862" s="367"/>
      <c r="E862" s="367"/>
      <c r="F862" s="367"/>
      <c r="G862" s="367"/>
      <c r="H862" s="367"/>
      <c r="I862" s="367"/>
      <c r="J862" s="367"/>
      <c r="K862" s="367"/>
      <c r="L862" s="367"/>
      <c r="M862" s="367"/>
      <c r="N862" s="367"/>
      <c r="O862" s="367"/>
      <c r="P862" s="367"/>
      <c r="Q862" s="367"/>
      <c r="R862" s="367"/>
      <c r="S862" s="367"/>
      <c r="T862" s="367"/>
      <c r="U862" s="367"/>
      <c r="V862" s="367"/>
      <c r="W862" s="367"/>
      <c r="X862" s="367"/>
      <c r="Y862" s="367"/>
      <c r="Z862" s="367"/>
      <c r="AA862" s="367"/>
      <c r="AB862" s="367"/>
      <c r="AC862" s="367"/>
      <c r="AD862" s="367"/>
      <c r="AE862" s="367"/>
      <c r="AF862" s="367"/>
      <c r="AG862" s="367"/>
      <c r="AH862" s="367"/>
      <c r="AI862" s="367"/>
      <c r="AJ862" s="367"/>
      <c r="AK862" s="367"/>
      <c r="AL862" s="367"/>
    </row>
    <row r="863" spans="1:38" s="366" customFormat="1" x14ac:dyDescent="0.2">
      <c r="A863" s="367"/>
      <c r="B863" s="367"/>
      <c r="C863" s="367"/>
      <c r="D863" s="367"/>
      <c r="E863" s="367"/>
      <c r="F863" s="367"/>
      <c r="G863" s="367"/>
      <c r="H863" s="367"/>
      <c r="I863" s="367"/>
      <c r="J863" s="367"/>
      <c r="K863" s="367"/>
      <c r="L863" s="367"/>
      <c r="M863" s="367"/>
      <c r="N863" s="367"/>
      <c r="O863" s="367"/>
      <c r="P863" s="367"/>
      <c r="Q863" s="367"/>
      <c r="R863" s="367"/>
      <c r="S863" s="367"/>
      <c r="T863" s="367"/>
      <c r="U863" s="367"/>
      <c r="V863" s="367"/>
      <c r="W863" s="367"/>
      <c r="X863" s="367"/>
      <c r="Y863" s="367"/>
      <c r="Z863" s="367"/>
      <c r="AA863" s="367"/>
      <c r="AB863" s="367"/>
      <c r="AC863" s="367"/>
      <c r="AD863" s="367"/>
      <c r="AE863" s="367"/>
      <c r="AF863" s="367"/>
      <c r="AG863" s="367"/>
      <c r="AH863" s="367"/>
      <c r="AI863" s="367"/>
      <c r="AJ863" s="367"/>
      <c r="AK863" s="367"/>
      <c r="AL863" s="367"/>
    </row>
    <row r="864" spans="1:38" s="366" customFormat="1" x14ac:dyDescent="0.2">
      <c r="A864" s="367"/>
      <c r="B864" s="367"/>
      <c r="C864" s="367"/>
      <c r="D864" s="367"/>
      <c r="E864" s="367"/>
      <c r="F864" s="367"/>
      <c r="G864" s="367"/>
      <c r="H864" s="367"/>
      <c r="I864" s="367"/>
      <c r="J864" s="367"/>
      <c r="K864" s="367"/>
      <c r="L864" s="367"/>
      <c r="M864" s="367"/>
      <c r="N864" s="367"/>
      <c r="O864" s="367"/>
      <c r="P864" s="367"/>
      <c r="Q864" s="367"/>
      <c r="R864" s="367"/>
      <c r="S864" s="367"/>
      <c r="T864" s="367"/>
      <c r="U864" s="367"/>
      <c r="V864" s="367"/>
      <c r="W864" s="367"/>
      <c r="X864" s="367"/>
      <c r="Y864" s="367"/>
      <c r="Z864" s="367"/>
      <c r="AA864" s="367"/>
      <c r="AB864" s="367"/>
      <c r="AC864" s="367"/>
      <c r="AD864" s="367"/>
      <c r="AE864" s="367"/>
      <c r="AF864" s="367"/>
      <c r="AG864" s="367"/>
      <c r="AH864" s="367"/>
      <c r="AI864" s="367"/>
      <c r="AJ864" s="367"/>
      <c r="AK864" s="367"/>
      <c r="AL864" s="367"/>
    </row>
    <row r="865" spans="1:38" s="366" customFormat="1" x14ac:dyDescent="0.2">
      <c r="A865" s="367"/>
      <c r="B865" s="367"/>
      <c r="C865" s="367"/>
      <c r="D865" s="367"/>
      <c r="E865" s="367"/>
      <c r="F865" s="367"/>
      <c r="G865" s="367"/>
      <c r="H865" s="367"/>
      <c r="I865" s="367"/>
      <c r="J865" s="367"/>
      <c r="K865" s="367"/>
      <c r="L865" s="367"/>
      <c r="M865" s="367"/>
      <c r="N865" s="367"/>
      <c r="O865" s="367"/>
      <c r="P865" s="367"/>
      <c r="Q865" s="367"/>
      <c r="R865" s="367"/>
      <c r="S865" s="367"/>
      <c r="T865" s="367"/>
      <c r="U865" s="367"/>
      <c r="V865" s="367"/>
      <c r="W865" s="367"/>
      <c r="X865" s="367"/>
      <c r="Y865" s="367"/>
      <c r="Z865" s="367"/>
      <c r="AA865" s="367"/>
      <c r="AB865" s="367"/>
      <c r="AC865" s="367"/>
      <c r="AD865" s="367"/>
      <c r="AE865" s="367"/>
      <c r="AF865" s="367"/>
      <c r="AG865" s="367"/>
      <c r="AH865" s="367"/>
      <c r="AI865" s="367"/>
      <c r="AJ865" s="367"/>
      <c r="AK865" s="367"/>
      <c r="AL865" s="367"/>
    </row>
    <row r="866" spans="1:38" s="366" customFormat="1" x14ac:dyDescent="0.2">
      <c r="A866" s="367"/>
      <c r="B866" s="367"/>
      <c r="C866" s="367"/>
      <c r="D866" s="367"/>
      <c r="E866" s="367"/>
      <c r="F866" s="367"/>
      <c r="G866" s="367"/>
      <c r="H866" s="367"/>
      <c r="I866" s="367"/>
      <c r="J866" s="367"/>
      <c r="K866" s="367"/>
      <c r="L866" s="367"/>
      <c r="M866" s="367"/>
      <c r="N866" s="367"/>
      <c r="O866" s="367"/>
      <c r="P866" s="367"/>
      <c r="Q866" s="367"/>
      <c r="R866" s="367"/>
      <c r="S866" s="367"/>
      <c r="T866" s="367"/>
      <c r="U866" s="367"/>
      <c r="V866" s="367"/>
      <c r="W866" s="367"/>
      <c r="X866" s="367"/>
      <c r="Y866" s="367"/>
      <c r="Z866" s="367"/>
      <c r="AA866" s="367"/>
      <c r="AB866" s="367"/>
      <c r="AC866" s="367"/>
      <c r="AD866" s="367"/>
      <c r="AE866" s="367"/>
      <c r="AF866" s="367"/>
      <c r="AG866" s="367"/>
      <c r="AH866" s="367"/>
      <c r="AI866" s="367"/>
      <c r="AJ866" s="367"/>
      <c r="AK866" s="367"/>
      <c r="AL866" s="367"/>
    </row>
    <row r="867" spans="1:38" s="366" customFormat="1" x14ac:dyDescent="0.2">
      <c r="A867" s="367"/>
      <c r="B867" s="367"/>
      <c r="C867" s="367"/>
      <c r="D867" s="367"/>
      <c r="E867" s="367"/>
      <c r="F867" s="367"/>
      <c r="G867" s="367"/>
      <c r="H867" s="367"/>
      <c r="I867" s="367"/>
      <c r="J867" s="367"/>
      <c r="K867" s="367"/>
      <c r="L867" s="367"/>
      <c r="M867" s="367"/>
      <c r="N867" s="367"/>
      <c r="O867" s="367"/>
      <c r="P867" s="367"/>
      <c r="Q867" s="367"/>
      <c r="R867" s="367"/>
      <c r="S867" s="367"/>
      <c r="T867" s="367"/>
      <c r="U867" s="367"/>
      <c r="V867" s="367"/>
      <c r="W867" s="367"/>
      <c r="X867" s="367"/>
      <c r="Y867" s="367"/>
      <c r="Z867" s="367"/>
      <c r="AA867" s="367"/>
      <c r="AB867" s="367"/>
      <c r="AC867" s="367"/>
      <c r="AD867" s="367"/>
      <c r="AE867" s="367"/>
      <c r="AF867" s="367"/>
      <c r="AG867" s="367"/>
      <c r="AH867" s="367"/>
      <c r="AI867" s="367"/>
      <c r="AJ867" s="367"/>
      <c r="AK867" s="367"/>
      <c r="AL867" s="367"/>
    </row>
    <row r="868" spans="1:38" s="366" customFormat="1" x14ac:dyDescent="0.2">
      <c r="A868" s="367"/>
      <c r="B868" s="367"/>
      <c r="C868" s="367"/>
      <c r="D868" s="367"/>
      <c r="E868" s="367"/>
      <c r="F868" s="367"/>
      <c r="G868" s="367"/>
      <c r="H868" s="367"/>
      <c r="I868" s="367"/>
      <c r="J868" s="367"/>
      <c r="K868" s="367"/>
      <c r="L868" s="367"/>
      <c r="M868" s="367"/>
      <c r="N868" s="367"/>
      <c r="O868" s="367"/>
      <c r="P868" s="367"/>
      <c r="Q868" s="367"/>
      <c r="R868" s="367"/>
      <c r="S868" s="367"/>
      <c r="T868" s="367"/>
      <c r="U868" s="367"/>
      <c r="V868" s="367"/>
      <c r="W868" s="367"/>
      <c r="X868" s="367"/>
      <c r="Y868" s="367"/>
      <c r="Z868" s="367"/>
      <c r="AA868" s="367"/>
      <c r="AB868" s="367"/>
      <c r="AC868" s="367"/>
      <c r="AD868" s="367"/>
      <c r="AE868" s="367"/>
      <c r="AF868" s="367"/>
      <c r="AG868" s="367"/>
      <c r="AH868" s="367"/>
      <c r="AI868" s="367"/>
      <c r="AJ868" s="367"/>
      <c r="AK868" s="367"/>
      <c r="AL868" s="367"/>
    </row>
    <row r="869" spans="1:38" s="366" customFormat="1" x14ac:dyDescent="0.2">
      <c r="A869" s="367"/>
      <c r="B869" s="367"/>
      <c r="C869" s="367"/>
      <c r="D869" s="367"/>
      <c r="E869" s="367"/>
      <c r="F869" s="367"/>
      <c r="G869" s="367"/>
      <c r="H869" s="367"/>
      <c r="I869" s="367"/>
      <c r="J869" s="367"/>
      <c r="K869" s="367"/>
      <c r="L869" s="367"/>
      <c r="M869" s="367"/>
      <c r="N869" s="367"/>
      <c r="O869" s="367"/>
      <c r="P869" s="367"/>
      <c r="Q869" s="367"/>
      <c r="R869" s="367"/>
      <c r="S869" s="367"/>
      <c r="T869" s="367"/>
      <c r="U869" s="367"/>
      <c r="V869" s="367"/>
      <c r="W869" s="367"/>
      <c r="X869" s="367"/>
      <c r="Y869" s="367"/>
      <c r="Z869" s="367"/>
      <c r="AA869" s="367"/>
      <c r="AB869" s="367"/>
      <c r="AC869" s="367"/>
      <c r="AD869" s="367"/>
      <c r="AE869" s="367"/>
      <c r="AF869" s="367"/>
      <c r="AG869" s="367"/>
      <c r="AH869" s="367"/>
      <c r="AI869" s="367"/>
      <c r="AJ869" s="367"/>
      <c r="AK869" s="367"/>
      <c r="AL869" s="367"/>
    </row>
    <row r="870" spans="1:38" s="366" customFormat="1" x14ac:dyDescent="0.2">
      <c r="A870" s="367"/>
      <c r="B870" s="367"/>
      <c r="C870" s="367"/>
      <c r="D870" s="367"/>
      <c r="E870" s="367"/>
      <c r="F870" s="367"/>
      <c r="G870" s="367"/>
      <c r="H870" s="367"/>
      <c r="I870" s="367"/>
      <c r="J870" s="367"/>
      <c r="K870" s="367"/>
      <c r="L870" s="367"/>
      <c r="M870" s="367"/>
      <c r="N870" s="367"/>
      <c r="O870" s="367"/>
      <c r="P870" s="367"/>
      <c r="Q870" s="367"/>
      <c r="R870" s="367"/>
      <c r="S870" s="367"/>
      <c r="T870" s="367"/>
      <c r="U870" s="367"/>
      <c r="V870" s="367"/>
      <c r="W870" s="367"/>
      <c r="X870" s="367"/>
      <c r="Y870" s="367"/>
      <c r="Z870" s="367"/>
      <c r="AA870" s="367"/>
      <c r="AB870" s="367"/>
      <c r="AC870" s="367"/>
      <c r="AD870" s="367"/>
      <c r="AE870" s="367"/>
      <c r="AF870" s="367"/>
      <c r="AG870" s="367"/>
      <c r="AH870" s="367"/>
      <c r="AI870" s="367"/>
      <c r="AJ870" s="367"/>
      <c r="AK870" s="367"/>
      <c r="AL870" s="367"/>
    </row>
    <row r="871" spans="1:38" s="366" customFormat="1" x14ac:dyDescent="0.2">
      <c r="A871" s="367"/>
      <c r="B871" s="367"/>
      <c r="C871" s="367"/>
      <c r="D871" s="367"/>
      <c r="E871" s="367"/>
      <c r="F871" s="367"/>
      <c r="G871" s="367"/>
      <c r="H871" s="367"/>
      <c r="I871" s="367"/>
      <c r="J871" s="367"/>
      <c r="K871" s="367"/>
      <c r="L871" s="367"/>
      <c r="M871" s="367"/>
      <c r="N871" s="367"/>
      <c r="O871" s="367"/>
      <c r="P871" s="367"/>
      <c r="Q871" s="367"/>
      <c r="R871" s="367"/>
      <c r="S871" s="367"/>
      <c r="T871" s="367"/>
      <c r="U871" s="367"/>
      <c r="V871" s="367"/>
      <c r="W871" s="367"/>
      <c r="X871" s="367"/>
      <c r="Y871" s="367"/>
      <c r="Z871" s="367"/>
      <c r="AA871" s="367"/>
      <c r="AB871" s="367"/>
      <c r="AC871" s="367"/>
      <c r="AD871" s="367"/>
      <c r="AE871" s="367"/>
      <c r="AF871" s="367"/>
      <c r="AG871" s="367"/>
      <c r="AH871" s="367"/>
      <c r="AI871" s="367"/>
      <c r="AJ871" s="367"/>
      <c r="AK871" s="367"/>
      <c r="AL871" s="367"/>
    </row>
    <row r="872" spans="1:38" s="366" customFormat="1" x14ac:dyDescent="0.2">
      <c r="A872" s="367"/>
      <c r="B872" s="367"/>
      <c r="C872" s="367"/>
      <c r="D872" s="367"/>
      <c r="E872" s="367"/>
      <c r="F872" s="367"/>
      <c r="G872" s="367"/>
      <c r="H872" s="367"/>
      <c r="I872" s="367"/>
      <c r="J872" s="367"/>
      <c r="K872" s="367"/>
      <c r="L872" s="367"/>
      <c r="M872" s="367"/>
      <c r="N872" s="367"/>
      <c r="O872" s="367"/>
      <c r="P872" s="367"/>
      <c r="Q872" s="367"/>
      <c r="R872" s="367"/>
      <c r="S872" s="367"/>
      <c r="T872" s="367"/>
      <c r="U872" s="367"/>
      <c r="V872" s="367"/>
      <c r="W872" s="367"/>
      <c r="X872" s="367"/>
      <c r="Y872" s="367"/>
      <c r="Z872" s="367"/>
      <c r="AA872" s="367"/>
      <c r="AB872" s="367"/>
      <c r="AC872" s="367"/>
      <c r="AD872" s="367"/>
      <c r="AE872" s="367"/>
      <c r="AF872" s="367"/>
      <c r="AG872" s="367"/>
      <c r="AH872" s="367"/>
      <c r="AI872" s="367"/>
      <c r="AJ872" s="367"/>
      <c r="AK872" s="367"/>
      <c r="AL872" s="367"/>
    </row>
    <row r="873" spans="1:38" s="366" customFormat="1" x14ac:dyDescent="0.2">
      <c r="A873" s="367"/>
      <c r="B873" s="367"/>
      <c r="C873" s="367"/>
      <c r="D873" s="367"/>
      <c r="E873" s="367"/>
      <c r="F873" s="367"/>
      <c r="G873" s="367"/>
      <c r="H873" s="367"/>
      <c r="I873" s="367"/>
      <c r="J873" s="367"/>
      <c r="K873" s="367"/>
      <c r="L873" s="367"/>
      <c r="M873" s="367"/>
      <c r="N873" s="367"/>
      <c r="O873" s="367"/>
      <c r="P873" s="367"/>
      <c r="Q873" s="367"/>
      <c r="R873" s="367"/>
      <c r="S873" s="367"/>
      <c r="T873" s="367"/>
      <c r="U873" s="367"/>
      <c r="V873" s="367"/>
      <c r="W873" s="367"/>
      <c r="X873" s="367"/>
      <c r="Y873" s="367"/>
      <c r="Z873" s="367"/>
      <c r="AA873" s="367"/>
      <c r="AB873" s="367"/>
      <c r="AC873" s="367"/>
      <c r="AD873" s="367"/>
      <c r="AE873" s="367"/>
      <c r="AF873" s="367"/>
      <c r="AG873" s="367"/>
      <c r="AH873" s="367"/>
      <c r="AI873" s="367"/>
      <c r="AJ873" s="367"/>
      <c r="AK873" s="367"/>
      <c r="AL873" s="367"/>
    </row>
    <row r="874" spans="1:38" s="366" customFormat="1" x14ac:dyDescent="0.2">
      <c r="A874" s="367"/>
      <c r="B874" s="367"/>
      <c r="C874" s="367"/>
      <c r="D874" s="367"/>
      <c r="E874" s="367"/>
      <c r="F874" s="367"/>
      <c r="G874" s="367"/>
      <c r="H874" s="367"/>
      <c r="I874" s="367"/>
      <c r="J874" s="367"/>
      <c r="K874" s="367"/>
      <c r="L874" s="367"/>
      <c r="M874" s="367"/>
      <c r="N874" s="367"/>
      <c r="O874" s="367"/>
      <c r="P874" s="367"/>
      <c r="Q874" s="367"/>
      <c r="R874" s="367"/>
      <c r="S874" s="367"/>
      <c r="T874" s="367"/>
      <c r="U874" s="367"/>
      <c r="V874" s="367"/>
      <c r="W874" s="367"/>
      <c r="X874" s="367"/>
      <c r="Y874" s="367"/>
      <c r="Z874" s="367"/>
      <c r="AA874" s="367"/>
      <c r="AB874" s="367"/>
      <c r="AC874" s="367"/>
      <c r="AD874" s="367"/>
      <c r="AE874" s="367"/>
      <c r="AF874" s="367"/>
      <c r="AG874" s="367"/>
      <c r="AH874" s="367"/>
      <c r="AI874" s="367"/>
      <c r="AJ874" s="367"/>
      <c r="AK874" s="367"/>
      <c r="AL874" s="367"/>
    </row>
    <row r="875" spans="1:38" s="366" customFormat="1" x14ac:dyDescent="0.2">
      <c r="A875" s="367"/>
      <c r="B875" s="367"/>
      <c r="C875" s="367"/>
      <c r="D875" s="367"/>
      <c r="E875" s="367"/>
      <c r="F875" s="367"/>
      <c r="G875" s="367"/>
      <c r="H875" s="367"/>
      <c r="I875" s="367"/>
      <c r="J875" s="367"/>
      <c r="K875" s="367"/>
      <c r="L875" s="367"/>
      <c r="M875" s="367"/>
      <c r="N875" s="367"/>
      <c r="O875" s="367"/>
      <c r="P875" s="367"/>
      <c r="Q875" s="367"/>
      <c r="R875" s="367"/>
      <c r="S875" s="367"/>
      <c r="T875" s="367"/>
      <c r="U875" s="367"/>
      <c r="V875" s="367"/>
      <c r="W875" s="367"/>
      <c r="X875" s="367"/>
      <c r="Y875" s="367"/>
      <c r="Z875" s="367"/>
      <c r="AA875" s="367"/>
      <c r="AB875" s="367"/>
      <c r="AC875" s="367"/>
      <c r="AD875" s="367"/>
      <c r="AE875" s="367"/>
      <c r="AF875" s="367"/>
      <c r="AG875" s="367"/>
      <c r="AH875" s="367"/>
      <c r="AI875" s="367"/>
      <c r="AJ875" s="367"/>
      <c r="AK875" s="367"/>
      <c r="AL875" s="367"/>
    </row>
    <row r="876" spans="1:38" s="366" customFormat="1" x14ac:dyDescent="0.2">
      <c r="A876" s="367"/>
      <c r="B876" s="367"/>
      <c r="C876" s="367"/>
      <c r="D876" s="367"/>
      <c r="E876" s="367"/>
      <c r="F876" s="367"/>
      <c r="G876" s="367"/>
      <c r="H876" s="367"/>
      <c r="I876" s="367"/>
      <c r="J876" s="367"/>
      <c r="K876" s="367"/>
      <c r="L876" s="367"/>
      <c r="M876" s="367"/>
      <c r="N876" s="367"/>
      <c r="O876" s="367"/>
      <c r="P876" s="367"/>
      <c r="Q876" s="367"/>
      <c r="R876" s="367"/>
      <c r="S876" s="367"/>
      <c r="T876" s="367"/>
      <c r="U876" s="367"/>
      <c r="V876" s="367"/>
      <c r="W876" s="367"/>
      <c r="X876" s="367"/>
      <c r="Y876" s="367"/>
      <c r="Z876" s="367"/>
      <c r="AA876" s="367"/>
      <c r="AB876" s="367"/>
      <c r="AC876" s="367"/>
      <c r="AD876" s="367"/>
      <c r="AE876" s="367"/>
      <c r="AF876" s="367"/>
      <c r="AG876" s="367"/>
      <c r="AH876" s="367"/>
      <c r="AI876" s="367"/>
      <c r="AJ876" s="367"/>
      <c r="AK876" s="367"/>
      <c r="AL876" s="367"/>
    </row>
    <row r="877" spans="1:38" s="366" customFormat="1" x14ac:dyDescent="0.2">
      <c r="A877" s="367"/>
      <c r="B877" s="367"/>
      <c r="C877" s="367"/>
      <c r="D877" s="367"/>
      <c r="E877" s="367"/>
      <c r="F877" s="367"/>
      <c r="G877" s="367"/>
      <c r="H877" s="367"/>
      <c r="I877" s="367"/>
      <c r="J877" s="367"/>
      <c r="K877" s="367"/>
      <c r="L877" s="367"/>
      <c r="M877" s="367"/>
      <c r="N877" s="367"/>
      <c r="O877" s="367"/>
      <c r="P877" s="367"/>
      <c r="Q877" s="367"/>
      <c r="R877" s="367"/>
      <c r="S877" s="367"/>
      <c r="T877" s="367"/>
      <c r="U877" s="367"/>
      <c r="V877" s="367"/>
      <c r="W877" s="367"/>
      <c r="X877" s="367"/>
      <c r="Y877" s="367"/>
      <c r="Z877" s="367"/>
      <c r="AA877" s="367"/>
      <c r="AB877" s="367"/>
      <c r="AC877" s="367"/>
      <c r="AD877" s="367"/>
      <c r="AE877" s="367"/>
      <c r="AF877" s="367"/>
      <c r="AG877" s="367"/>
      <c r="AH877" s="367"/>
      <c r="AI877" s="367"/>
      <c r="AJ877" s="367"/>
      <c r="AK877" s="367"/>
      <c r="AL877" s="367"/>
    </row>
    <row r="878" spans="1:38" s="366" customFormat="1" x14ac:dyDescent="0.2">
      <c r="A878" s="367"/>
      <c r="B878" s="367"/>
      <c r="C878" s="367"/>
      <c r="D878" s="367"/>
      <c r="E878" s="367"/>
      <c r="F878" s="367"/>
      <c r="G878" s="367"/>
      <c r="H878" s="367"/>
      <c r="I878" s="367"/>
      <c r="J878" s="367"/>
      <c r="K878" s="367"/>
      <c r="L878" s="367"/>
      <c r="M878" s="367"/>
      <c r="N878" s="367"/>
      <c r="O878" s="367"/>
      <c r="P878" s="367"/>
      <c r="Q878" s="367"/>
      <c r="R878" s="367"/>
      <c r="S878" s="367"/>
      <c r="T878" s="367"/>
      <c r="U878" s="367"/>
      <c r="V878" s="367"/>
      <c r="W878" s="367"/>
      <c r="X878" s="367"/>
      <c r="Y878" s="367"/>
      <c r="Z878" s="367"/>
      <c r="AA878" s="367"/>
      <c r="AB878" s="367"/>
      <c r="AC878" s="367"/>
      <c r="AD878" s="367"/>
      <c r="AE878" s="367"/>
      <c r="AF878" s="367"/>
      <c r="AG878" s="367"/>
      <c r="AH878" s="367"/>
      <c r="AI878" s="367"/>
      <c r="AJ878" s="367"/>
      <c r="AK878" s="367"/>
      <c r="AL878" s="367"/>
    </row>
    <row r="879" spans="1:38" s="366" customFormat="1" x14ac:dyDescent="0.2">
      <c r="A879" s="367"/>
      <c r="B879" s="367"/>
      <c r="C879" s="367"/>
      <c r="D879" s="367"/>
      <c r="E879" s="367"/>
      <c r="F879" s="367"/>
      <c r="G879" s="367"/>
      <c r="H879" s="367"/>
      <c r="I879" s="367"/>
      <c r="J879" s="367"/>
      <c r="K879" s="367"/>
      <c r="L879" s="367"/>
      <c r="M879" s="367"/>
      <c r="N879" s="367"/>
      <c r="O879" s="367"/>
      <c r="P879" s="367"/>
      <c r="Q879" s="367"/>
      <c r="R879" s="367"/>
      <c r="S879" s="367"/>
      <c r="T879" s="367"/>
      <c r="U879" s="367"/>
      <c r="V879" s="367"/>
      <c r="W879" s="367"/>
      <c r="X879" s="367"/>
      <c r="Y879" s="367"/>
      <c r="Z879" s="367"/>
      <c r="AA879" s="367"/>
      <c r="AB879" s="367"/>
      <c r="AC879" s="367"/>
      <c r="AD879" s="367"/>
      <c r="AE879" s="367"/>
      <c r="AF879" s="367"/>
      <c r="AG879" s="367"/>
      <c r="AH879" s="367"/>
      <c r="AI879" s="367"/>
      <c r="AJ879" s="367"/>
      <c r="AK879" s="367"/>
      <c r="AL879" s="367"/>
    </row>
    <row r="880" spans="1:38" s="366" customFormat="1" x14ac:dyDescent="0.2">
      <c r="A880" s="367"/>
      <c r="B880" s="367"/>
      <c r="C880" s="367"/>
      <c r="D880" s="367"/>
      <c r="E880" s="367"/>
      <c r="F880" s="367"/>
      <c r="G880" s="367"/>
      <c r="H880" s="367"/>
      <c r="I880" s="367"/>
      <c r="J880" s="367"/>
      <c r="K880" s="367"/>
      <c r="L880" s="367"/>
      <c r="M880" s="367"/>
      <c r="N880" s="367"/>
      <c r="O880" s="367"/>
      <c r="P880" s="367"/>
      <c r="Q880" s="367"/>
      <c r="R880" s="367"/>
      <c r="S880" s="367"/>
      <c r="T880" s="367"/>
      <c r="U880" s="367"/>
      <c r="V880" s="367"/>
      <c r="W880" s="367"/>
      <c r="X880" s="367"/>
      <c r="Y880" s="367"/>
      <c r="Z880" s="367"/>
      <c r="AA880" s="367"/>
      <c r="AB880" s="367"/>
      <c r="AC880" s="367"/>
      <c r="AD880" s="367"/>
      <c r="AE880" s="367"/>
      <c r="AF880" s="367"/>
      <c r="AG880" s="367"/>
      <c r="AH880" s="367"/>
      <c r="AI880" s="367"/>
      <c r="AJ880" s="367"/>
      <c r="AK880" s="367"/>
      <c r="AL880" s="367"/>
    </row>
    <row r="881" spans="1:38" s="366" customFormat="1" x14ac:dyDescent="0.2">
      <c r="A881" s="367"/>
      <c r="B881" s="367"/>
      <c r="C881" s="367"/>
      <c r="D881" s="367"/>
      <c r="E881" s="367"/>
      <c r="F881" s="367"/>
      <c r="G881" s="367"/>
      <c r="H881" s="367"/>
      <c r="I881" s="367"/>
      <c r="J881" s="367"/>
      <c r="K881" s="367"/>
      <c r="L881" s="367"/>
      <c r="M881" s="367"/>
      <c r="N881" s="367"/>
      <c r="O881" s="367"/>
      <c r="P881" s="367"/>
      <c r="Q881" s="367"/>
      <c r="R881" s="367"/>
      <c r="S881" s="367"/>
      <c r="T881" s="367"/>
      <c r="U881" s="367"/>
      <c r="V881" s="367"/>
      <c r="W881" s="367"/>
      <c r="X881" s="367"/>
      <c r="Y881" s="367"/>
      <c r="Z881" s="367"/>
      <c r="AA881" s="367"/>
      <c r="AB881" s="367"/>
      <c r="AC881" s="367"/>
      <c r="AD881" s="367"/>
      <c r="AE881" s="367"/>
      <c r="AF881" s="367"/>
      <c r="AG881" s="367"/>
      <c r="AH881" s="367"/>
      <c r="AI881" s="367"/>
      <c r="AJ881" s="367"/>
      <c r="AK881" s="367"/>
      <c r="AL881" s="367"/>
    </row>
    <row r="882" spans="1:38" s="366" customFormat="1" x14ac:dyDescent="0.2">
      <c r="A882" s="367"/>
      <c r="B882" s="367"/>
      <c r="C882" s="367"/>
      <c r="D882" s="367"/>
      <c r="E882" s="367"/>
      <c r="F882" s="367"/>
      <c r="G882" s="367"/>
      <c r="H882" s="367"/>
      <c r="I882" s="367"/>
      <c r="J882" s="367"/>
      <c r="K882" s="367"/>
      <c r="L882" s="367"/>
      <c r="M882" s="367"/>
      <c r="N882" s="367"/>
      <c r="O882" s="367"/>
      <c r="P882" s="367"/>
      <c r="Q882" s="367"/>
      <c r="R882" s="367"/>
      <c r="S882" s="367"/>
      <c r="T882" s="367"/>
      <c r="U882" s="367"/>
      <c r="V882" s="367"/>
      <c r="W882" s="367"/>
      <c r="X882" s="367"/>
      <c r="Y882" s="367"/>
      <c r="Z882" s="367"/>
      <c r="AA882" s="367"/>
      <c r="AB882" s="367"/>
      <c r="AC882" s="367"/>
      <c r="AD882" s="367"/>
      <c r="AE882" s="367"/>
      <c r="AF882" s="367"/>
      <c r="AG882" s="367"/>
      <c r="AH882" s="367"/>
      <c r="AI882" s="367"/>
      <c r="AJ882" s="367"/>
      <c r="AK882" s="367"/>
      <c r="AL882" s="367"/>
    </row>
    <row r="883" spans="1:38" s="366" customFormat="1" x14ac:dyDescent="0.2">
      <c r="A883" s="367"/>
      <c r="B883" s="367"/>
      <c r="C883" s="367"/>
      <c r="D883" s="367"/>
      <c r="E883" s="367"/>
      <c r="F883" s="367"/>
      <c r="G883" s="367"/>
      <c r="H883" s="367"/>
      <c r="I883" s="367"/>
      <c r="J883" s="367"/>
      <c r="K883" s="367"/>
      <c r="L883" s="367"/>
      <c r="M883" s="367"/>
      <c r="N883" s="367"/>
      <c r="O883" s="367"/>
      <c r="P883" s="367"/>
      <c r="Q883" s="367"/>
      <c r="R883" s="367"/>
      <c r="S883" s="367"/>
      <c r="T883" s="367"/>
      <c r="U883" s="367"/>
      <c r="V883" s="367"/>
      <c r="W883" s="367"/>
      <c r="X883" s="367"/>
      <c r="Y883" s="367"/>
      <c r="Z883" s="367"/>
      <c r="AA883" s="367"/>
      <c r="AB883" s="367"/>
      <c r="AC883" s="367"/>
      <c r="AD883" s="367"/>
      <c r="AE883" s="367"/>
      <c r="AF883" s="367"/>
      <c r="AG883" s="367"/>
      <c r="AH883" s="367"/>
      <c r="AI883" s="367"/>
      <c r="AJ883" s="367"/>
      <c r="AK883" s="367"/>
      <c r="AL883" s="367"/>
    </row>
    <row r="884" spans="1:38" s="366" customFormat="1" x14ac:dyDescent="0.2">
      <c r="A884" s="367"/>
      <c r="B884" s="367"/>
      <c r="C884" s="367"/>
      <c r="D884" s="367"/>
      <c r="E884" s="367"/>
      <c r="F884" s="367"/>
      <c r="G884" s="367"/>
      <c r="H884" s="367"/>
      <c r="I884" s="367"/>
      <c r="J884" s="367"/>
      <c r="K884" s="367"/>
      <c r="L884" s="367"/>
      <c r="M884" s="367"/>
      <c r="N884" s="367"/>
      <c r="O884" s="367"/>
      <c r="P884" s="367"/>
      <c r="Q884" s="367"/>
      <c r="R884" s="367"/>
      <c r="S884" s="367"/>
      <c r="T884" s="367"/>
      <c r="U884" s="367"/>
      <c r="V884" s="367"/>
      <c r="W884" s="367"/>
      <c r="X884" s="367"/>
      <c r="Y884" s="367"/>
      <c r="Z884" s="367"/>
      <c r="AA884" s="367"/>
      <c r="AB884" s="367"/>
      <c r="AC884" s="367"/>
      <c r="AD884" s="367"/>
      <c r="AE884" s="367"/>
      <c r="AF884" s="367"/>
      <c r="AG884" s="367"/>
      <c r="AH884" s="367"/>
      <c r="AI884" s="367"/>
      <c r="AJ884" s="367"/>
      <c r="AK884" s="367"/>
      <c r="AL884" s="367"/>
    </row>
    <row r="885" spans="1:38" s="366" customFormat="1" x14ac:dyDescent="0.2">
      <c r="A885" s="367"/>
      <c r="B885" s="367"/>
      <c r="C885" s="367"/>
      <c r="D885" s="367"/>
      <c r="E885" s="367"/>
      <c r="F885" s="367"/>
      <c r="G885" s="367"/>
      <c r="H885" s="367"/>
      <c r="I885" s="367"/>
      <c r="J885" s="367"/>
      <c r="K885" s="367"/>
      <c r="L885" s="367"/>
      <c r="M885" s="367"/>
      <c r="N885" s="367"/>
      <c r="O885" s="367"/>
      <c r="P885" s="367"/>
      <c r="Q885" s="367"/>
      <c r="R885" s="367"/>
      <c r="S885" s="367"/>
      <c r="T885" s="367"/>
      <c r="U885" s="367"/>
      <c r="V885" s="367"/>
      <c r="W885" s="367"/>
      <c r="X885" s="367"/>
      <c r="Y885" s="367"/>
      <c r="Z885" s="367"/>
      <c r="AA885" s="367"/>
      <c r="AB885" s="367"/>
      <c r="AC885" s="367"/>
      <c r="AD885" s="367"/>
      <c r="AE885" s="367"/>
      <c r="AF885" s="367"/>
      <c r="AG885" s="367"/>
      <c r="AH885" s="367"/>
      <c r="AI885" s="367"/>
      <c r="AJ885" s="367"/>
      <c r="AK885" s="367"/>
      <c r="AL885" s="367"/>
    </row>
    <row r="886" spans="1:38" s="366" customFormat="1" x14ac:dyDescent="0.2">
      <c r="A886" s="367"/>
      <c r="B886" s="367"/>
      <c r="C886" s="367"/>
      <c r="D886" s="367"/>
      <c r="E886" s="367"/>
      <c r="F886" s="367"/>
      <c r="G886" s="367"/>
      <c r="H886" s="367"/>
      <c r="I886" s="367"/>
      <c r="J886" s="367"/>
      <c r="K886" s="367"/>
      <c r="L886" s="367"/>
      <c r="M886" s="367"/>
      <c r="N886" s="367"/>
      <c r="O886" s="367"/>
      <c r="P886" s="367"/>
      <c r="Q886" s="367"/>
      <c r="R886" s="367"/>
      <c r="S886" s="367"/>
      <c r="T886" s="367"/>
      <c r="U886" s="367"/>
      <c r="V886" s="367"/>
      <c r="W886" s="367"/>
      <c r="X886" s="367"/>
      <c r="Y886" s="367"/>
      <c r="Z886" s="367"/>
      <c r="AA886" s="367"/>
      <c r="AB886" s="367"/>
      <c r="AC886" s="367"/>
      <c r="AD886" s="367"/>
      <c r="AE886" s="367"/>
      <c r="AF886" s="367"/>
      <c r="AG886" s="367"/>
      <c r="AH886" s="367"/>
      <c r="AI886" s="367"/>
      <c r="AJ886" s="367"/>
      <c r="AK886" s="367"/>
      <c r="AL886" s="367"/>
    </row>
    <row r="887" spans="1:38" s="366" customFormat="1" x14ac:dyDescent="0.2">
      <c r="A887" s="367"/>
      <c r="B887" s="367"/>
      <c r="C887" s="367"/>
      <c r="D887" s="367"/>
      <c r="E887" s="367"/>
      <c r="F887" s="367"/>
      <c r="G887" s="367"/>
      <c r="H887" s="367"/>
      <c r="I887" s="367"/>
      <c r="J887" s="367"/>
      <c r="K887" s="367"/>
      <c r="L887" s="367"/>
      <c r="M887" s="367"/>
      <c r="N887" s="367"/>
      <c r="O887" s="367"/>
      <c r="P887" s="367"/>
      <c r="Q887" s="367"/>
      <c r="R887" s="367"/>
      <c r="S887" s="367"/>
      <c r="T887" s="367"/>
      <c r="U887" s="367"/>
      <c r="V887" s="367"/>
      <c r="W887" s="367"/>
      <c r="X887" s="367"/>
      <c r="Y887" s="367"/>
      <c r="Z887" s="367"/>
      <c r="AA887" s="367"/>
      <c r="AB887" s="367"/>
      <c r="AC887" s="367"/>
      <c r="AD887" s="367"/>
      <c r="AE887" s="367"/>
      <c r="AF887" s="367"/>
      <c r="AG887" s="367"/>
      <c r="AH887" s="367"/>
      <c r="AI887" s="367"/>
      <c r="AJ887" s="367"/>
      <c r="AK887" s="367"/>
      <c r="AL887" s="367"/>
    </row>
    <row r="888" spans="1:38" s="366" customFormat="1" x14ac:dyDescent="0.2">
      <c r="A888" s="367"/>
      <c r="B888" s="367"/>
      <c r="C888" s="367"/>
      <c r="D888" s="367"/>
      <c r="E888" s="367"/>
      <c r="F888" s="367"/>
      <c r="G888" s="367"/>
      <c r="H888" s="367"/>
      <c r="I888" s="367"/>
      <c r="J888" s="367"/>
      <c r="K888" s="367"/>
      <c r="L888" s="367"/>
      <c r="M888" s="367"/>
      <c r="N888" s="367"/>
      <c r="O888" s="367"/>
      <c r="P888" s="367"/>
      <c r="Q888" s="367"/>
      <c r="R888" s="367"/>
      <c r="S888" s="367"/>
      <c r="T888" s="367"/>
      <c r="U888" s="367"/>
      <c r="V888" s="367"/>
      <c r="W888" s="367"/>
      <c r="X888" s="367"/>
      <c r="Y888" s="367"/>
      <c r="Z888" s="367"/>
      <c r="AA888" s="367"/>
      <c r="AB888" s="367"/>
      <c r="AC888" s="367"/>
      <c r="AD888" s="367"/>
      <c r="AE888" s="367"/>
      <c r="AF888" s="367"/>
      <c r="AG888" s="367"/>
      <c r="AH888" s="367"/>
      <c r="AI888" s="367"/>
      <c r="AJ888" s="367"/>
      <c r="AK888" s="367"/>
      <c r="AL888" s="367"/>
    </row>
    <row r="889" spans="1:38" s="366" customFormat="1" x14ac:dyDescent="0.2">
      <c r="A889" s="367"/>
      <c r="B889" s="367"/>
      <c r="C889" s="367"/>
      <c r="D889" s="367"/>
      <c r="E889" s="367"/>
      <c r="F889" s="367"/>
      <c r="G889" s="367"/>
      <c r="H889" s="367"/>
      <c r="I889" s="367"/>
      <c r="J889" s="367"/>
      <c r="K889" s="367"/>
      <c r="L889" s="367"/>
      <c r="M889" s="367"/>
      <c r="N889" s="367"/>
      <c r="O889" s="367"/>
      <c r="P889" s="367"/>
      <c r="Q889" s="367"/>
      <c r="R889" s="367"/>
      <c r="S889" s="367"/>
      <c r="T889" s="367"/>
      <c r="U889" s="367"/>
      <c r="V889" s="367"/>
      <c r="W889" s="367"/>
      <c r="X889" s="367"/>
      <c r="Y889" s="367"/>
      <c r="Z889" s="367"/>
      <c r="AA889" s="367"/>
      <c r="AB889" s="367"/>
      <c r="AC889" s="367"/>
      <c r="AD889" s="367"/>
      <c r="AE889" s="367"/>
      <c r="AF889" s="367"/>
      <c r="AG889" s="367"/>
      <c r="AH889" s="367"/>
      <c r="AI889" s="367"/>
      <c r="AJ889" s="367"/>
      <c r="AK889" s="367"/>
      <c r="AL889" s="367"/>
    </row>
    <row r="890" spans="1:38" s="366" customFormat="1" x14ac:dyDescent="0.2">
      <c r="A890" s="367"/>
      <c r="B890" s="367"/>
      <c r="C890" s="367"/>
      <c r="D890" s="367"/>
      <c r="E890" s="367"/>
      <c r="F890" s="367"/>
      <c r="G890" s="367"/>
      <c r="H890" s="367"/>
      <c r="I890" s="367"/>
      <c r="J890" s="367"/>
      <c r="K890" s="367"/>
      <c r="L890" s="367"/>
      <c r="M890" s="367"/>
      <c r="N890" s="367"/>
      <c r="O890" s="367"/>
      <c r="P890" s="367"/>
      <c r="Q890" s="367"/>
      <c r="R890" s="367"/>
      <c r="S890" s="367"/>
      <c r="T890" s="367"/>
      <c r="U890" s="367"/>
      <c r="V890" s="367"/>
      <c r="W890" s="367"/>
      <c r="X890" s="367"/>
      <c r="Y890" s="367"/>
      <c r="Z890" s="367"/>
      <c r="AA890" s="367"/>
      <c r="AB890" s="367"/>
      <c r="AC890" s="367"/>
      <c r="AD890" s="367"/>
      <c r="AE890" s="367"/>
      <c r="AF890" s="367"/>
      <c r="AG890" s="367"/>
      <c r="AH890" s="367"/>
      <c r="AI890" s="367"/>
      <c r="AJ890" s="367"/>
      <c r="AK890" s="367"/>
      <c r="AL890" s="367"/>
    </row>
    <row r="891" spans="1:38" s="366" customFormat="1" x14ac:dyDescent="0.2">
      <c r="A891" s="367"/>
      <c r="B891" s="367"/>
      <c r="C891" s="367"/>
      <c r="D891" s="367"/>
      <c r="E891" s="367"/>
      <c r="F891" s="367"/>
      <c r="G891" s="367"/>
      <c r="H891" s="367"/>
      <c r="I891" s="367"/>
      <c r="J891" s="367"/>
      <c r="K891" s="367"/>
      <c r="L891" s="367"/>
      <c r="M891" s="367"/>
      <c r="N891" s="367"/>
      <c r="O891" s="367"/>
      <c r="P891" s="367"/>
      <c r="Q891" s="367"/>
      <c r="R891" s="367"/>
      <c r="S891" s="367"/>
      <c r="T891" s="367"/>
      <c r="U891" s="367"/>
      <c r="V891" s="367"/>
      <c r="W891" s="367"/>
      <c r="X891" s="367"/>
      <c r="Y891" s="367"/>
      <c r="Z891" s="367"/>
      <c r="AA891" s="367"/>
      <c r="AB891" s="367"/>
      <c r="AC891" s="367"/>
      <c r="AD891" s="367"/>
      <c r="AE891" s="367"/>
      <c r="AF891" s="367"/>
      <c r="AG891" s="367"/>
      <c r="AH891" s="367"/>
      <c r="AI891" s="367"/>
      <c r="AJ891" s="367"/>
      <c r="AK891" s="367"/>
      <c r="AL891" s="367"/>
    </row>
    <row r="892" spans="1:38" s="366" customFormat="1" x14ac:dyDescent="0.2">
      <c r="A892" s="367"/>
      <c r="B892" s="367"/>
      <c r="C892" s="367"/>
      <c r="D892" s="367"/>
      <c r="E892" s="367"/>
      <c r="F892" s="367"/>
      <c r="G892" s="367"/>
      <c r="H892" s="367"/>
      <c r="I892" s="367"/>
      <c r="J892" s="367"/>
      <c r="K892" s="367"/>
      <c r="L892" s="367"/>
      <c r="M892" s="367"/>
      <c r="N892" s="367"/>
      <c r="O892" s="367"/>
      <c r="P892" s="367"/>
      <c r="Q892" s="367"/>
      <c r="R892" s="367"/>
      <c r="S892" s="367"/>
      <c r="T892" s="367"/>
      <c r="U892" s="367"/>
      <c r="V892" s="367"/>
      <c r="W892" s="367"/>
      <c r="X892" s="367"/>
      <c r="Y892" s="367"/>
      <c r="Z892" s="367"/>
      <c r="AA892" s="367"/>
      <c r="AB892" s="367"/>
      <c r="AC892" s="367"/>
      <c r="AD892" s="367"/>
      <c r="AE892" s="367"/>
      <c r="AF892" s="367"/>
      <c r="AG892" s="367"/>
      <c r="AH892" s="367"/>
      <c r="AI892" s="367"/>
      <c r="AJ892" s="367"/>
      <c r="AK892" s="367"/>
      <c r="AL892" s="367"/>
    </row>
    <row r="893" spans="1:38" s="366" customFormat="1" x14ac:dyDescent="0.2">
      <c r="A893" s="367"/>
      <c r="B893" s="367"/>
      <c r="C893" s="367"/>
      <c r="D893" s="367"/>
      <c r="E893" s="367"/>
      <c r="F893" s="367"/>
      <c r="G893" s="367"/>
      <c r="H893" s="367"/>
      <c r="I893" s="367"/>
      <c r="J893" s="367"/>
      <c r="K893" s="367"/>
      <c r="L893" s="367"/>
      <c r="M893" s="367"/>
      <c r="N893" s="367"/>
      <c r="O893" s="367"/>
      <c r="P893" s="367"/>
      <c r="Q893" s="367"/>
      <c r="R893" s="367"/>
      <c r="S893" s="367"/>
      <c r="T893" s="367"/>
      <c r="U893" s="367"/>
      <c r="V893" s="367"/>
      <c r="W893" s="367"/>
      <c r="X893" s="367"/>
      <c r="Y893" s="367"/>
      <c r="Z893" s="367"/>
      <c r="AA893" s="367"/>
      <c r="AB893" s="367"/>
      <c r="AC893" s="367"/>
      <c r="AD893" s="367"/>
      <c r="AE893" s="367"/>
      <c r="AF893" s="367"/>
      <c r="AG893" s="367"/>
      <c r="AH893" s="367"/>
      <c r="AI893" s="367"/>
      <c r="AJ893" s="367"/>
      <c r="AK893" s="367"/>
      <c r="AL893" s="367"/>
    </row>
    <row r="894" spans="1:38" s="366" customFormat="1" x14ac:dyDescent="0.2">
      <c r="A894" s="367"/>
      <c r="B894" s="367"/>
      <c r="C894" s="367"/>
      <c r="D894" s="367"/>
      <c r="E894" s="367"/>
      <c r="F894" s="367"/>
      <c r="G894" s="367"/>
      <c r="H894" s="367"/>
      <c r="I894" s="367"/>
      <c r="J894" s="367"/>
      <c r="K894" s="367"/>
      <c r="L894" s="367"/>
      <c r="M894" s="367"/>
      <c r="N894" s="367"/>
      <c r="O894" s="367"/>
      <c r="P894" s="367"/>
      <c r="Q894" s="367"/>
      <c r="R894" s="367"/>
      <c r="S894" s="367"/>
      <c r="T894" s="367"/>
      <c r="U894" s="367"/>
      <c r="V894" s="367"/>
      <c r="W894" s="367"/>
      <c r="X894" s="367"/>
      <c r="Y894" s="367"/>
      <c r="Z894" s="367"/>
      <c r="AA894" s="367"/>
      <c r="AB894" s="367"/>
      <c r="AC894" s="367"/>
      <c r="AD894" s="367"/>
      <c r="AE894" s="367"/>
      <c r="AF894" s="367"/>
      <c r="AG894" s="367"/>
      <c r="AH894" s="367"/>
      <c r="AI894" s="367"/>
      <c r="AJ894" s="367"/>
      <c r="AK894" s="367"/>
      <c r="AL894" s="367"/>
    </row>
    <row r="895" spans="1:38" s="366" customFormat="1" x14ac:dyDescent="0.2">
      <c r="A895" s="367"/>
      <c r="B895" s="367"/>
      <c r="C895" s="367"/>
      <c r="D895" s="367"/>
      <c r="E895" s="367"/>
      <c r="F895" s="367"/>
      <c r="G895" s="367"/>
      <c r="H895" s="367"/>
      <c r="I895" s="367"/>
      <c r="J895" s="367"/>
      <c r="K895" s="367"/>
      <c r="L895" s="367"/>
      <c r="M895" s="367"/>
      <c r="N895" s="367"/>
      <c r="O895" s="367"/>
      <c r="P895" s="367"/>
      <c r="Q895" s="367"/>
      <c r="R895" s="367"/>
      <c r="S895" s="367"/>
      <c r="T895" s="367"/>
      <c r="U895" s="367"/>
      <c r="V895" s="367"/>
      <c r="W895" s="367"/>
      <c r="X895" s="367"/>
      <c r="Y895" s="367"/>
      <c r="Z895" s="367"/>
      <c r="AA895" s="367"/>
      <c r="AB895" s="367"/>
      <c r="AC895" s="367"/>
      <c r="AD895" s="367"/>
      <c r="AE895" s="367"/>
      <c r="AF895" s="367"/>
      <c r="AG895" s="367"/>
      <c r="AH895" s="367"/>
      <c r="AI895" s="367"/>
      <c r="AJ895" s="367"/>
      <c r="AK895" s="367"/>
      <c r="AL895" s="367"/>
    </row>
    <row r="896" spans="1:38" s="366" customFormat="1" x14ac:dyDescent="0.2">
      <c r="A896" s="367"/>
      <c r="B896" s="367"/>
      <c r="C896" s="367"/>
      <c r="D896" s="367"/>
      <c r="E896" s="367"/>
      <c r="F896" s="367"/>
      <c r="G896" s="367"/>
      <c r="H896" s="367"/>
      <c r="I896" s="367"/>
      <c r="J896" s="367"/>
      <c r="K896" s="367"/>
      <c r="L896" s="367"/>
      <c r="M896" s="367"/>
      <c r="N896" s="367"/>
      <c r="O896" s="367"/>
      <c r="P896" s="367"/>
      <c r="Q896" s="367"/>
      <c r="R896" s="367"/>
      <c r="S896" s="367"/>
      <c r="T896" s="367"/>
      <c r="U896" s="367"/>
      <c r="V896" s="367"/>
      <c r="W896" s="367"/>
      <c r="X896" s="367"/>
      <c r="Y896" s="367"/>
      <c r="Z896" s="367"/>
      <c r="AA896" s="367"/>
      <c r="AB896" s="367"/>
      <c r="AC896" s="367"/>
      <c r="AD896" s="367"/>
      <c r="AE896" s="367"/>
      <c r="AF896" s="367"/>
      <c r="AG896" s="367"/>
      <c r="AH896" s="367"/>
      <c r="AI896" s="367"/>
      <c r="AJ896" s="367"/>
      <c r="AK896" s="367"/>
      <c r="AL896" s="367"/>
    </row>
    <row r="897" spans="1:38" s="366" customFormat="1" x14ac:dyDescent="0.2">
      <c r="A897" s="367"/>
      <c r="B897" s="367"/>
      <c r="C897" s="367"/>
      <c r="D897" s="367"/>
      <c r="E897" s="367"/>
      <c r="F897" s="367"/>
      <c r="G897" s="367"/>
      <c r="H897" s="367"/>
      <c r="I897" s="367"/>
      <c r="J897" s="367"/>
      <c r="K897" s="367"/>
      <c r="L897" s="367"/>
      <c r="M897" s="367"/>
      <c r="N897" s="367"/>
      <c r="O897" s="367"/>
      <c r="P897" s="367"/>
      <c r="Q897" s="367"/>
      <c r="R897" s="367"/>
      <c r="S897" s="367"/>
      <c r="T897" s="367"/>
      <c r="U897" s="367"/>
      <c r="V897" s="367"/>
      <c r="W897" s="367"/>
      <c r="X897" s="367"/>
      <c r="Y897" s="367"/>
      <c r="Z897" s="367"/>
      <c r="AA897" s="367"/>
      <c r="AB897" s="367"/>
      <c r="AC897" s="367"/>
      <c r="AD897" s="367"/>
      <c r="AE897" s="367"/>
      <c r="AF897" s="367"/>
      <c r="AG897" s="367"/>
      <c r="AH897" s="367"/>
      <c r="AI897" s="367"/>
      <c r="AJ897" s="367"/>
      <c r="AK897" s="367"/>
      <c r="AL897" s="367"/>
    </row>
    <row r="898" spans="1:38" s="366" customFormat="1" x14ac:dyDescent="0.2">
      <c r="A898" s="367"/>
      <c r="B898" s="367"/>
      <c r="C898" s="367"/>
      <c r="D898" s="367"/>
      <c r="E898" s="367"/>
      <c r="F898" s="367"/>
      <c r="G898" s="367"/>
      <c r="H898" s="367"/>
      <c r="I898" s="367"/>
      <c r="J898" s="367"/>
      <c r="K898" s="367"/>
      <c r="L898" s="367"/>
      <c r="M898" s="367"/>
      <c r="N898" s="367"/>
      <c r="O898" s="367"/>
      <c r="P898" s="367"/>
      <c r="Q898" s="367"/>
      <c r="R898" s="367"/>
      <c r="S898" s="367"/>
      <c r="T898" s="367"/>
      <c r="U898" s="367"/>
      <c r="V898" s="367"/>
      <c r="W898" s="367"/>
      <c r="X898" s="367"/>
      <c r="Y898" s="367"/>
      <c r="Z898" s="367"/>
      <c r="AA898" s="367"/>
      <c r="AB898" s="367"/>
      <c r="AC898" s="367"/>
      <c r="AD898" s="367"/>
      <c r="AE898" s="367"/>
      <c r="AF898" s="367"/>
      <c r="AG898" s="367"/>
      <c r="AH898" s="367"/>
      <c r="AI898" s="367"/>
      <c r="AJ898" s="367"/>
      <c r="AK898" s="367"/>
      <c r="AL898" s="367"/>
    </row>
    <row r="899" spans="1:38" s="366" customFormat="1" x14ac:dyDescent="0.2">
      <c r="A899" s="367"/>
      <c r="B899" s="367"/>
      <c r="C899" s="367"/>
      <c r="D899" s="367"/>
      <c r="E899" s="367"/>
      <c r="F899" s="367"/>
      <c r="G899" s="367"/>
      <c r="H899" s="367"/>
      <c r="I899" s="367"/>
      <c r="J899" s="367"/>
      <c r="K899" s="367"/>
      <c r="L899" s="367"/>
      <c r="M899" s="367"/>
      <c r="N899" s="367"/>
      <c r="O899" s="367"/>
      <c r="P899" s="367"/>
      <c r="Q899" s="367"/>
      <c r="R899" s="367"/>
      <c r="S899" s="367"/>
      <c r="T899" s="367"/>
      <c r="U899" s="367"/>
      <c r="V899" s="367"/>
      <c r="W899" s="367"/>
      <c r="X899" s="367"/>
      <c r="Y899" s="367"/>
      <c r="Z899" s="367"/>
      <c r="AA899" s="367"/>
      <c r="AB899" s="367"/>
      <c r="AC899" s="367"/>
      <c r="AD899" s="367"/>
      <c r="AE899" s="367"/>
      <c r="AF899" s="367"/>
      <c r="AG899" s="367"/>
      <c r="AH899" s="367"/>
      <c r="AI899" s="367"/>
      <c r="AJ899" s="367"/>
      <c r="AK899" s="367"/>
      <c r="AL899" s="367"/>
    </row>
    <row r="900" spans="1:38" s="366" customFormat="1" x14ac:dyDescent="0.2">
      <c r="A900" s="367"/>
      <c r="B900" s="367"/>
      <c r="C900" s="367"/>
      <c r="D900" s="367"/>
      <c r="E900" s="367"/>
      <c r="F900" s="367"/>
      <c r="G900" s="367"/>
      <c r="H900" s="367"/>
      <c r="I900" s="367"/>
      <c r="J900" s="367"/>
      <c r="K900" s="367"/>
      <c r="L900" s="367"/>
      <c r="M900" s="367"/>
      <c r="N900" s="367"/>
      <c r="O900" s="367"/>
      <c r="P900" s="367"/>
      <c r="Q900" s="367"/>
      <c r="R900" s="367"/>
      <c r="S900" s="367"/>
      <c r="T900" s="367"/>
      <c r="U900" s="367"/>
      <c r="V900" s="367"/>
      <c r="W900" s="367"/>
      <c r="X900" s="367"/>
      <c r="Y900" s="367"/>
      <c r="Z900" s="367"/>
      <c r="AA900" s="367"/>
      <c r="AB900" s="367"/>
      <c r="AC900" s="367"/>
      <c r="AD900" s="367"/>
      <c r="AE900" s="367"/>
      <c r="AF900" s="367"/>
      <c r="AG900" s="367"/>
      <c r="AH900" s="367"/>
      <c r="AI900" s="367"/>
      <c r="AJ900" s="367"/>
      <c r="AK900" s="367"/>
      <c r="AL900" s="367"/>
    </row>
    <row r="901" spans="1:38" s="366" customFormat="1" x14ac:dyDescent="0.2">
      <c r="A901" s="367"/>
      <c r="B901" s="367"/>
      <c r="C901" s="367"/>
      <c r="D901" s="367"/>
      <c r="E901" s="367"/>
      <c r="F901" s="367"/>
      <c r="G901" s="367"/>
      <c r="H901" s="367"/>
      <c r="I901" s="367"/>
      <c r="J901" s="367"/>
      <c r="K901" s="367"/>
      <c r="L901" s="367"/>
      <c r="M901" s="367"/>
      <c r="N901" s="367"/>
      <c r="O901" s="367"/>
      <c r="P901" s="367"/>
      <c r="Q901" s="367"/>
      <c r="R901" s="367"/>
      <c r="S901" s="367"/>
      <c r="T901" s="367"/>
      <c r="U901" s="367"/>
      <c r="V901" s="367"/>
      <c r="W901" s="367"/>
      <c r="X901" s="367"/>
      <c r="Y901" s="367"/>
      <c r="Z901" s="367"/>
      <c r="AA901" s="367"/>
      <c r="AB901" s="367"/>
      <c r="AC901" s="367"/>
      <c r="AD901" s="367"/>
      <c r="AE901" s="367"/>
      <c r="AF901" s="367"/>
      <c r="AG901" s="367"/>
      <c r="AH901" s="367"/>
      <c r="AI901" s="367"/>
      <c r="AJ901" s="367"/>
      <c r="AK901" s="367"/>
      <c r="AL901" s="367"/>
    </row>
    <row r="902" spans="1:38" s="366" customFormat="1" x14ac:dyDescent="0.2">
      <c r="A902" s="367"/>
      <c r="B902" s="367"/>
      <c r="C902" s="367"/>
      <c r="D902" s="367"/>
      <c r="E902" s="367"/>
      <c r="F902" s="367"/>
      <c r="G902" s="367"/>
      <c r="H902" s="367"/>
      <c r="I902" s="367"/>
      <c r="J902" s="367"/>
      <c r="K902" s="367"/>
      <c r="L902" s="367"/>
      <c r="M902" s="367"/>
      <c r="N902" s="367"/>
      <c r="O902" s="367"/>
      <c r="P902" s="367"/>
      <c r="Q902" s="367"/>
      <c r="R902" s="367"/>
      <c r="S902" s="367"/>
      <c r="T902" s="367"/>
      <c r="U902" s="367"/>
      <c r="V902" s="367"/>
      <c r="W902" s="367"/>
      <c r="X902" s="367"/>
      <c r="Y902" s="367"/>
      <c r="Z902" s="367"/>
      <c r="AA902" s="367"/>
      <c r="AB902" s="367"/>
      <c r="AC902" s="367"/>
      <c r="AD902" s="367"/>
      <c r="AE902" s="367"/>
      <c r="AF902" s="367"/>
      <c r="AG902" s="367"/>
      <c r="AH902" s="367"/>
      <c r="AI902" s="367"/>
      <c r="AJ902" s="367"/>
      <c r="AK902" s="367"/>
      <c r="AL902" s="367"/>
    </row>
    <row r="903" spans="1:38" s="366" customFormat="1" x14ac:dyDescent="0.2">
      <c r="A903" s="367"/>
      <c r="B903" s="367"/>
      <c r="C903" s="367"/>
      <c r="D903" s="367"/>
      <c r="E903" s="367"/>
      <c r="F903" s="367"/>
      <c r="G903" s="367"/>
      <c r="H903" s="367"/>
      <c r="I903" s="367"/>
      <c r="J903" s="367"/>
      <c r="K903" s="367"/>
      <c r="L903" s="367"/>
      <c r="M903" s="367"/>
      <c r="N903" s="367"/>
      <c r="O903" s="367"/>
      <c r="P903" s="367"/>
      <c r="Q903" s="367"/>
      <c r="R903" s="367"/>
      <c r="S903" s="367"/>
      <c r="T903" s="367"/>
      <c r="U903" s="367"/>
      <c r="V903" s="367"/>
      <c r="W903" s="367"/>
      <c r="X903" s="367"/>
      <c r="Y903" s="367"/>
      <c r="Z903" s="367"/>
      <c r="AA903" s="367"/>
      <c r="AB903" s="367"/>
      <c r="AC903" s="367"/>
      <c r="AD903" s="367"/>
      <c r="AE903" s="367"/>
      <c r="AF903" s="367"/>
      <c r="AG903" s="367"/>
      <c r="AH903" s="367"/>
      <c r="AI903" s="367"/>
      <c r="AJ903" s="367"/>
      <c r="AK903" s="367"/>
      <c r="AL903" s="367"/>
    </row>
    <row r="904" spans="1:38" s="366" customFormat="1" x14ac:dyDescent="0.2">
      <c r="A904" s="367"/>
      <c r="B904" s="367"/>
      <c r="C904" s="367"/>
      <c r="D904" s="367"/>
      <c r="E904" s="367"/>
      <c r="F904" s="367"/>
      <c r="G904" s="367"/>
      <c r="H904" s="367"/>
      <c r="I904" s="367"/>
      <c r="J904" s="367"/>
      <c r="K904" s="367"/>
      <c r="L904" s="367"/>
      <c r="M904" s="367"/>
      <c r="N904" s="367"/>
      <c r="O904" s="367"/>
      <c r="P904" s="367"/>
      <c r="Q904" s="367"/>
      <c r="R904" s="367"/>
      <c r="S904" s="367"/>
      <c r="T904" s="367"/>
      <c r="U904" s="367"/>
      <c r="V904" s="367"/>
      <c r="W904" s="367"/>
      <c r="X904" s="367"/>
      <c r="Y904" s="367"/>
      <c r="Z904" s="367"/>
      <c r="AA904" s="367"/>
      <c r="AB904" s="367"/>
      <c r="AC904" s="367"/>
      <c r="AD904" s="367"/>
      <c r="AE904" s="367"/>
      <c r="AF904" s="367"/>
      <c r="AG904" s="367"/>
      <c r="AH904" s="367"/>
      <c r="AI904" s="367"/>
      <c r="AJ904" s="367"/>
      <c r="AK904" s="367"/>
      <c r="AL904" s="367"/>
    </row>
    <row r="905" spans="1:38" s="366" customFormat="1" x14ac:dyDescent="0.2">
      <c r="A905" s="367"/>
      <c r="B905" s="367"/>
      <c r="C905" s="367"/>
      <c r="D905" s="367"/>
      <c r="E905" s="367"/>
      <c r="F905" s="367"/>
      <c r="G905" s="367"/>
      <c r="H905" s="367"/>
      <c r="I905" s="367"/>
      <c r="J905" s="367"/>
      <c r="K905" s="367"/>
      <c r="L905" s="367"/>
      <c r="M905" s="367"/>
      <c r="N905" s="367"/>
      <c r="O905" s="367"/>
      <c r="P905" s="367"/>
      <c r="Q905" s="367"/>
      <c r="R905" s="367"/>
      <c r="S905" s="367"/>
      <c r="T905" s="367"/>
      <c r="U905" s="367"/>
      <c r="V905" s="367"/>
      <c r="W905" s="367"/>
      <c r="X905" s="367"/>
      <c r="Y905" s="367"/>
      <c r="Z905" s="367"/>
      <c r="AA905" s="367"/>
      <c r="AB905" s="367"/>
      <c r="AC905" s="367"/>
      <c r="AD905" s="367"/>
      <c r="AE905" s="367"/>
      <c r="AF905" s="367"/>
      <c r="AG905" s="367"/>
      <c r="AH905" s="367"/>
      <c r="AI905" s="367"/>
      <c r="AJ905" s="367"/>
      <c r="AK905" s="367"/>
      <c r="AL905" s="367"/>
    </row>
    <row r="906" spans="1:38" s="366" customFormat="1" x14ac:dyDescent="0.2">
      <c r="A906" s="367"/>
      <c r="B906" s="367"/>
      <c r="C906" s="367"/>
      <c r="D906" s="367"/>
      <c r="E906" s="367"/>
      <c r="F906" s="367"/>
      <c r="G906" s="367"/>
      <c r="H906" s="367"/>
      <c r="I906" s="367"/>
      <c r="J906" s="367"/>
      <c r="K906" s="367"/>
      <c r="L906" s="367"/>
      <c r="M906" s="367"/>
      <c r="N906" s="367"/>
      <c r="O906" s="367"/>
      <c r="P906" s="367"/>
      <c r="Q906" s="367"/>
      <c r="R906" s="367"/>
      <c r="S906" s="367"/>
      <c r="T906" s="367"/>
      <c r="U906" s="367"/>
      <c r="V906" s="367"/>
      <c r="W906" s="367"/>
      <c r="X906" s="367"/>
      <c r="Y906" s="367"/>
      <c r="Z906" s="367"/>
      <c r="AA906" s="367"/>
      <c r="AB906" s="367"/>
      <c r="AC906" s="367"/>
      <c r="AD906" s="367"/>
      <c r="AE906" s="367"/>
      <c r="AF906" s="367"/>
      <c r="AG906" s="367"/>
      <c r="AH906" s="367"/>
      <c r="AI906" s="367"/>
      <c r="AJ906" s="367"/>
      <c r="AK906" s="367"/>
      <c r="AL906" s="367"/>
    </row>
    <row r="907" spans="1:38" s="366" customFormat="1" x14ac:dyDescent="0.2">
      <c r="A907" s="367"/>
      <c r="B907" s="367"/>
      <c r="C907" s="367"/>
      <c r="D907" s="367"/>
      <c r="E907" s="367"/>
      <c r="F907" s="367"/>
      <c r="G907" s="367"/>
      <c r="H907" s="367"/>
      <c r="I907" s="367"/>
      <c r="J907" s="367"/>
      <c r="K907" s="367"/>
      <c r="L907" s="367"/>
      <c r="M907" s="367"/>
      <c r="N907" s="367"/>
      <c r="O907" s="367"/>
      <c r="P907" s="367"/>
      <c r="Q907" s="367"/>
      <c r="R907" s="367"/>
      <c r="S907" s="367"/>
      <c r="T907" s="367"/>
      <c r="U907" s="367"/>
      <c r="V907" s="367"/>
      <c r="W907" s="367"/>
      <c r="X907" s="367"/>
      <c r="Y907" s="367"/>
      <c r="Z907" s="367"/>
      <c r="AA907" s="367"/>
      <c r="AB907" s="367"/>
      <c r="AC907" s="367"/>
      <c r="AD907" s="367"/>
      <c r="AE907" s="367"/>
      <c r="AF907" s="367"/>
      <c r="AG907" s="367"/>
      <c r="AH907" s="367"/>
      <c r="AI907" s="367"/>
      <c r="AJ907" s="367"/>
      <c r="AK907" s="367"/>
      <c r="AL907" s="367"/>
    </row>
    <row r="908" spans="1:38" s="366" customFormat="1" x14ac:dyDescent="0.2">
      <c r="A908" s="367"/>
      <c r="B908" s="367"/>
      <c r="C908" s="367"/>
      <c r="D908" s="367"/>
      <c r="E908" s="367"/>
      <c r="F908" s="367"/>
      <c r="G908" s="367"/>
      <c r="H908" s="367"/>
      <c r="I908" s="367"/>
      <c r="J908" s="367"/>
      <c r="K908" s="367"/>
      <c r="L908" s="367"/>
      <c r="M908" s="367"/>
      <c r="N908" s="367"/>
      <c r="O908" s="367"/>
      <c r="P908" s="367"/>
      <c r="Q908" s="367"/>
      <c r="R908" s="367"/>
      <c r="S908" s="367"/>
      <c r="T908" s="367"/>
      <c r="U908" s="367"/>
      <c r="V908" s="367"/>
      <c r="W908" s="367"/>
      <c r="X908" s="367"/>
      <c r="Y908" s="367"/>
      <c r="Z908" s="367"/>
      <c r="AA908" s="367"/>
      <c r="AB908" s="367"/>
      <c r="AC908" s="367"/>
      <c r="AD908" s="367"/>
      <c r="AE908" s="367"/>
      <c r="AF908" s="367"/>
      <c r="AG908" s="367"/>
      <c r="AH908" s="367"/>
      <c r="AI908" s="367"/>
      <c r="AJ908" s="367"/>
      <c r="AK908" s="367"/>
      <c r="AL908" s="367"/>
    </row>
    <row r="909" spans="1:38" s="366" customFormat="1" x14ac:dyDescent="0.2">
      <c r="A909" s="367"/>
      <c r="B909" s="367"/>
      <c r="C909" s="367"/>
      <c r="D909" s="367"/>
      <c r="E909" s="367"/>
      <c r="F909" s="367"/>
      <c r="G909" s="367"/>
      <c r="H909" s="367"/>
      <c r="I909" s="367"/>
      <c r="J909" s="367"/>
      <c r="K909" s="367"/>
      <c r="L909" s="367"/>
      <c r="M909" s="367"/>
      <c r="N909" s="367"/>
      <c r="O909" s="367"/>
      <c r="P909" s="367"/>
      <c r="Q909" s="367"/>
      <c r="R909" s="367"/>
      <c r="S909" s="367"/>
      <c r="T909" s="367"/>
      <c r="U909" s="367"/>
      <c r="V909" s="367"/>
      <c r="W909" s="367"/>
      <c r="X909" s="367"/>
      <c r="Y909" s="367"/>
      <c r="Z909" s="367"/>
      <c r="AA909" s="367"/>
      <c r="AB909" s="367"/>
      <c r="AC909" s="367"/>
      <c r="AD909" s="367"/>
      <c r="AE909" s="367"/>
      <c r="AF909" s="367"/>
      <c r="AG909" s="367"/>
      <c r="AH909" s="367"/>
      <c r="AI909" s="367"/>
      <c r="AJ909" s="367"/>
      <c r="AK909" s="367"/>
      <c r="AL909" s="367"/>
    </row>
    <row r="910" spans="1:38" s="366" customFormat="1" x14ac:dyDescent="0.2">
      <c r="A910" s="367"/>
      <c r="B910" s="367"/>
      <c r="C910" s="367"/>
      <c r="D910" s="367"/>
      <c r="E910" s="367"/>
      <c r="F910" s="367"/>
      <c r="G910" s="367"/>
      <c r="H910" s="367"/>
      <c r="I910" s="367"/>
      <c r="J910" s="367"/>
      <c r="K910" s="367"/>
      <c r="L910" s="367"/>
      <c r="M910" s="367"/>
      <c r="N910" s="367"/>
      <c r="O910" s="367"/>
      <c r="P910" s="367"/>
      <c r="Q910" s="367"/>
      <c r="R910" s="367"/>
      <c r="S910" s="367"/>
      <c r="T910" s="367"/>
      <c r="U910" s="367"/>
      <c r="V910" s="367"/>
      <c r="W910" s="367"/>
      <c r="X910" s="367"/>
      <c r="Y910" s="367"/>
      <c r="Z910" s="367"/>
      <c r="AA910" s="367"/>
      <c r="AB910" s="367"/>
      <c r="AC910" s="367"/>
      <c r="AD910" s="367"/>
      <c r="AE910" s="367"/>
      <c r="AF910" s="367"/>
      <c r="AG910" s="367"/>
      <c r="AH910" s="367"/>
      <c r="AI910" s="367"/>
      <c r="AJ910" s="367"/>
      <c r="AK910" s="367"/>
      <c r="AL910" s="367"/>
    </row>
    <row r="911" spans="1:38" s="366" customFormat="1" x14ac:dyDescent="0.2">
      <c r="A911" s="367"/>
      <c r="B911" s="367"/>
      <c r="C911" s="367"/>
      <c r="D911" s="367"/>
      <c r="E911" s="367"/>
      <c r="F911" s="367"/>
      <c r="G911" s="367"/>
      <c r="H911" s="367"/>
      <c r="I911" s="367"/>
      <c r="J911" s="367"/>
      <c r="K911" s="367"/>
      <c r="L911" s="367"/>
      <c r="M911" s="367"/>
      <c r="N911" s="367"/>
      <c r="O911" s="367"/>
      <c r="P911" s="367"/>
      <c r="Q911" s="367"/>
      <c r="R911" s="367"/>
      <c r="S911" s="367"/>
      <c r="T911" s="367"/>
      <c r="U911" s="367"/>
      <c r="V911" s="367"/>
      <c r="W911" s="367"/>
      <c r="X911" s="367"/>
      <c r="Y911" s="367"/>
      <c r="Z911" s="367"/>
      <c r="AA911" s="367"/>
      <c r="AB911" s="367"/>
      <c r="AC911" s="367"/>
      <c r="AD911" s="367"/>
      <c r="AE911" s="367"/>
      <c r="AF911" s="367"/>
      <c r="AG911" s="367"/>
      <c r="AH911" s="367"/>
      <c r="AI911" s="367"/>
      <c r="AJ911" s="367"/>
      <c r="AK911" s="367"/>
      <c r="AL911" s="367"/>
    </row>
    <row r="912" spans="1:38" s="366" customFormat="1" x14ac:dyDescent="0.2">
      <c r="A912" s="367"/>
      <c r="B912" s="367"/>
      <c r="C912" s="367"/>
      <c r="D912" s="367"/>
      <c r="E912" s="367"/>
      <c r="F912" s="367"/>
      <c r="G912" s="367"/>
      <c r="H912" s="367"/>
      <c r="I912" s="367"/>
      <c r="J912" s="367"/>
      <c r="K912" s="367"/>
      <c r="L912" s="367"/>
      <c r="M912" s="367"/>
      <c r="N912" s="367"/>
      <c r="O912" s="367"/>
      <c r="P912" s="367"/>
      <c r="Q912" s="367"/>
      <c r="R912" s="367"/>
      <c r="S912" s="367"/>
      <c r="T912" s="367"/>
      <c r="U912" s="367"/>
      <c r="V912" s="367"/>
      <c r="W912" s="367"/>
      <c r="X912" s="367"/>
      <c r="Y912" s="367"/>
      <c r="Z912" s="367"/>
      <c r="AA912" s="367"/>
      <c r="AB912" s="367"/>
      <c r="AC912" s="367"/>
      <c r="AD912" s="367"/>
      <c r="AE912" s="367"/>
      <c r="AF912" s="367"/>
      <c r="AG912" s="367"/>
      <c r="AH912" s="367"/>
      <c r="AI912" s="367"/>
      <c r="AJ912" s="367"/>
      <c r="AK912" s="367"/>
      <c r="AL912" s="367"/>
    </row>
    <row r="913" spans="1:38" s="366" customFormat="1" x14ac:dyDescent="0.2">
      <c r="A913" s="367"/>
      <c r="B913" s="367"/>
      <c r="C913" s="367"/>
      <c r="D913" s="367"/>
      <c r="E913" s="367"/>
      <c r="F913" s="367"/>
      <c r="G913" s="367"/>
      <c r="H913" s="367"/>
      <c r="I913" s="367"/>
      <c r="J913" s="367"/>
      <c r="K913" s="367"/>
      <c r="L913" s="367"/>
      <c r="M913" s="367"/>
      <c r="N913" s="367"/>
      <c r="O913" s="367"/>
      <c r="P913" s="367"/>
      <c r="Q913" s="367"/>
      <c r="R913" s="367"/>
      <c r="S913" s="367"/>
      <c r="T913" s="367"/>
      <c r="U913" s="367"/>
      <c r="V913" s="367"/>
      <c r="W913" s="367"/>
      <c r="X913" s="367"/>
      <c r="Y913" s="367"/>
      <c r="Z913" s="367"/>
      <c r="AA913" s="367"/>
      <c r="AB913" s="367"/>
      <c r="AC913" s="367"/>
      <c r="AD913" s="367"/>
      <c r="AE913" s="367"/>
      <c r="AF913" s="367"/>
      <c r="AG913" s="367"/>
      <c r="AH913" s="367"/>
      <c r="AI913" s="367"/>
      <c r="AJ913" s="367"/>
      <c r="AK913" s="367"/>
      <c r="AL913" s="367"/>
    </row>
    <row r="914" spans="1:38" s="366" customFormat="1" x14ac:dyDescent="0.2">
      <c r="A914" s="367"/>
      <c r="B914" s="367"/>
      <c r="C914" s="367"/>
      <c r="D914" s="367"/>
      <c r="E914" s="367"/>
      <c r="F914" s="367"/>
      <c r="G914" s="367"/>
      <c r="H914" s="367"/>
      <c r="I914" s="367"/>
      <c r="J914" s="367"/>
      <c r="K914" s="367"/>
      <c r="L914" s="367"/>
      <c r="M914" s="367"/>
      <c r="N914" s="367"/>
      <c r="O914" s="367"/>
      <c r="P914" s="367"/>
      <c r="Q914" s="367"/>
      <c r="R914" s="367"/>
      <c r="S914" s="367"/>
      <c r="T914" s="367"/>
      <c r="U914" s="367"/>
      <c r="V914" s="367"/>
      <c r="W914" s="367"/>
      <c r="X914" s="367"/>
      <c r="Y914" s="367"/>
      <c r="Z914" s="367"/>
      <c r="AA914" s="367"/>
      <c r="AB914" s="367"/>
      <c r="AC914" s="367"/>
      <c r="AD914" s="367"/>
      <c r="AE914" s="367"/>
      <c r="AF914" s="367"/>
      <c r="AG914" s="367"/>
      <c r="AH914" s="367"/>
      <c r="AI914" s="367"/>
      <c r="AJ914" s="367"/>
      <c r="AK914" s="367"/>
      <c r="AL914" s="367"/>
    </row>
    <row r="915" spans="1:38" s="366" customFormat="1" x14ac:dyDescent="0.2">
      <c r="A915" s="367"/>
      <c r="B915" s="367"/>
      <c r="C915" s="367"/>
      <c r="D915" s="367"/>
      <c r="E915" s="367"/>
      <c r="F915" s="367"/>
      <c r="G915" s="367"/>
      <c r="H915" s="367"/>
      <c r="I915" s="367"/>
      <c r="J915" s="367"/>
      <c r="K915" s="367"/>
      <c r="L915" s="367"/>
      <c r="M915" s="367"/>
      <c r="N915" s="367"/>
      <c r="O915" s="367"/>
      <c r="P915" s="367"/>
      <c r="Q915" s="367"/>
      <c r="R915" s="367"/>
      <c r="S915" s="367"/>
      <c r="T915" s="367"/>
      <c r="U915" s="367"/>
      <c r="V915" s="367"/>
      <c r="W915" s="367"/>
      <c r="X915" s="367"/>
      <c r="Y915" s="367"/>
      <c r="Z915" s="367"/>
      <c r="AA915" s="367"/>
      <c r="AB915" s="367"/>
      <c r="AC915" s="367"/>
      <c r="AD915" s="367"/>
      <c r="AE915" s="367"/>
      <c r="AF915" s="367"/>
      <c r="AG915" s="367"/>
      <c r="AH915" s="367"/>
      <c r="AI915" s="367"/>
      <c r="AJ915" s="367"/>
      <c r="AK915" s="367"/>
      <c r="AL915" s="367"/>
    </row>
    <row r="916" spans="1:38" s="366" customFormat="1" x14ac:dyDescent="0.2">
      <c r="A916" s="367"/>
      <c r="B916" s="367"/>
      <c r="C916" s="367"/>
      <c r="D916" s="367"/>
      <c r="E916" s="367"/>
      <c r="F916" s="367"/>
      <c r="G916" s="367"/>
      <c r="H916" s="367"/>
      <c r="I916" s="367"/>
      <c r="J916" s="367"/>
      <c r="K916" s="367"/>
      <c r="L916" s="367"/>
      <c r="M916" s="367"/>
      <c r="N916" s="367"/>
      <c r="O916" s="367"/>
      <c r="P916" s="367"/>
      <c r="Q916" s="367"/>
      <c r="R916" s="367"/>
      <c r="S916" s="367"/>
      <c r="T916" s="367"/>
      <c r="U916" s="367"/>
      <c r="V916" s="367"/>
      <c r="W916" s="367"/>
      <c r="X916" s="367"/>
      <c r="Y916" s="367"/>
      <c r="Z916" s="367"/>
      <c r="AA916" s="367"/>
      <c r="AB916" s="367"/>
      <c r="AC916" s="367"/>
      <c r="AD916" s="367"/>
      <c r="AE916" s="367"/>
      <c r="AF916" s="367"/>
      <c r="AG916" s="367"/>
      <c r="AH916" s="367"/>
      <c r="AI916" s="367"/>
      <c r="AJ916" s="367"/>
      <c r="AK916" s="367"/>
      <c r="AL916" s="367"/>
    </row>
    <row r="917" spans="1:38" s="366" customFormat="1" x14ac:dyDescent="0.2">
      <c r="A917" s="367"/>
      <c r="B917" s="367"/>
      <c r="C917" s="367"/>
      <c r="D917" s="367"/>
      <c r="E917" s="367"/>
      <c r="F917" s="367"/>
      <c r="G917" s="367"/>
      <c r="H917" s="367"/>
      <c r="I917" s="367"/>
      <c r="J917" s="367"/>
      <c r="K917" s="367"/>
      <c r="L917" s="367"/>
      <c r="M917" s="367"/>
      <c r="N917" s="367"/>
      <c r="O917" s="367"/>
      <c r="P917" s="367"/>
      <c r="Q917" s="367"/>
      <c r="R917" s="367"/>
      <c r="S917" s="367"/>
      <c r="T917" s="367"/>
      <c r="U917" s="367"/>
      <c r="V917" s="367"/>
      <c r="W917" s="367"/>
      <c r="X917" s="367"/>
      <c r="Y917" s="367"/>
      <c r="Z917" s="367"/>
      <c r="AA917" s="367"/>
      <c r="AB917" s="367"/>
      <c r="AC917" s="367"/>
      <c r="AD917" s="367"/>
      <c r="AE917" s="367"/>
      <c r="AF917" s="367"/>
      <c r="AG917" s="367"/>
      <c r="AH917" s="367"/>
      <c r="AI917" s="367"/>
      <c r="AJ917" s="367"/>
      <c r="AK917" s="367"/>
      <c r="AL917" s="367"/>
    </row>
    <row r="918" spans="1:38" s="366" customFormat="1" x14ac:dyDescent="0.2">
      <c r="A918" s="367"/>
      <c r="B918" s="367"/>
      <c r="C918" s="367"/>
      <c r="D918" s="367"/>
      <c r="E918" s="367"/>
      <c r="F918" s="367"/>
      <c r="G918" s="367"/>
      <c r="H918" s="367"/>
      <c r="I918" s="367"/>
      <c r="J918" s="367"/>
      <c r="K918" s="367"/>
      <c r="L918" s="367"/>
      <c r="M918" s="367"/>
      <c r="N918" s="367"/>
      <c r="O918" s="367"/>
      <c r="P918" s="367"/>
      <c r="Q918" s="367"/>
      <c r="R918" s="367"/>
      <c r="S918" s="367"/>
      <c r="T918" s="367"/>
      <c r="U918" s="367"/>
      <c r="V918" s="367"/>
      <c r="W918" s="367"/>
      <c r="X918" s="367"/>
      <c r="Y918" s="367"/>
      <c r="Z918" s="367"/>
      <c r="AA918" s="367"/>
      <c r="AB918" s="367"/>
      <c r="AC918" s="367"/>
      <c r="AD918" s="367"/>
      <c r="AE918" s="367"/>
      <c r="AF918" s="367"/>
      <c r="AG918" s="367"/>
      <c r="AH918" s="367"/>
      <c r="AI918" s="367"/>
      <c r="AJ918" s="367"/>
      <c r="AK918" s="367"/>
      <c r="AL918" s="367"/>
    </row>
    <row r="919" spans="1:38" s="366" customFormat="1" x14ac:dyDescent="0.2">
      <c r="A919" s="367"/>
      <c r="B919" s="367"/>
      <c r="C919" s="367"/>
      <c r="D919" s="367"/>
      <c r="E919" s="367"/>
      <c r="F919" s="367"/>
      <c r="G919" s="367"/>
      <c r="H919" s="367"/>
      <c r="I919" s="367"/>
      <c r="J919" s="367"/>
      <c r="K919" s="367"/>
      <c r="L919" s="367"/>
      <c r="M919" s="367"/>
      <c r="N919" s="367"/>
      <c r="O919" s="367"/>
      <c r="P919" s="367"/>
      <c r="Q919" s="367"/>
      <c r="R919" s="367"/>
      <c r="S919" s="367"/>
      <c r="T919" s="367"/>
      <c r="U919" s="367"/>
      <c r="V919" s="367"/>
      <c r="W919" s="367"/>
      <c r="X919" s="367"/>
      <c r="Y919" s="367"/>
      <c r="Z919" s="367"/>
      <c r="AA919" s="367"/>
      <c r="AB919" s="367"/>
      <c r="AC919" s="367"/>
      <c r="AD919" s="367"/>
      <c r="AE919" s="367"/>
      <c r="AF919" s="367"/>
      <c r="AG919" s="367"/>
      <c r="AH919" s="367"/>
      <c r="AI919" s="367"/>
      <c r="AJ919" s="367"/>
      <c r="AK919" s="367"/>
      <c r="AL919" s="367"/>
    </row>
    <row r="920" spans="1:38" s="366" customFormat="1" x14ac:dyDescent="0.2">
      <c r="A920" s="367"/>
      <c r="B920" s="367"/>
      <c r="C920" s="367"/>
      <c r="D920" s="367"/>
      <c r="E920" s="367"/>
      <c r="F920" s="367"/>
      <c r="G920" s="367"/>
      <c r="H920" s="367"/>
      <c r="I920" s="367"/>
      <c r="J920" s="367"/>
      <c r="K920" s="367"/>
      <c r="L920" s="367"/>
      <c r="M920" s="367"/>
      <c r="N920" s="367"/>
      <c r="O920" s="367"/>
      <c r="P920" s="367"/>
      <c r="Q920" s="367"/>
      <c r="R920" s="367"/>
      <c r="S920" s="367"/>
      <c r="T920" s="367"/>
      <c r="U920" s="367"/>
      <c r="V920" s="367"/>
      <c r="W920" s="367"/>
      <c r="X920" s="367"/>
      <c r="Y920" s="367"/>
      <c r="Z920" s="367"/>
      <c r="AA920" s="367"/>
      <c r="AB920" s="367"/>
      <c r="AC920" s="367"/>
      <c r="AD920" s="367"/>
      <c r="AE920" s="367"/>
      <c r="AF920" s="367"/>
      <c r="AG920" s="367"/>
      <c r="AH920" s="367"/>
      <c r="AI920" s="367"/>
      <c r="AJ920" s="367"/>
      <c r="AK920" s="367"/>
      <c r="AL920" s="367"/>
    </row>
    <row r="921" spans="1:38" s="366" customFormat="1" x14ac:dyDescent="0.2">
      <c r="A921" s="367"/>
      <c r="B921" s="367"/>
      <c r="C921" s="367"/>
      <c r="D921" s="367"/>
      <c r="E921" s="367"/>
      <c r="F921" s="367"/>
      <c r="G921" s="367"/>
      <c r="H921" s="367"/>
      <c r="I921" s="367"/>
      <c r="J921" s="367"/>
      <c r="K921" s="367"/>
      <c r="L921" s="367"/>
      <c r="M921" s="367"/>
      <c r="N921" s="367"/>
      <c r="O921" s="367"/>
      <c r="P921" s="367"/>
      <c r="Q921" s="367"/>
      <c r="R921" s="367"/>
      <c r="S921" s="367"/>
      <c r="T921" s="367"/>
      <c r="U921" s="367"/>
      <c r="V921" s="367"/>
      <c r="W921" s="367"/>
      <c r="X921" s="367"/>
      <c r="Y921" s="367"/>
      <c r="Z921" s="367"/>
      <c r="AA921" s="367"/>
      <c r="AB921" s="367"/>
      <c r="AC921" s="367"/>
      <c r="AD921" s="367"/>
      <c r="AE921" s="367"/>
      <c r="AF921" s="367"/>
      <c r="AG921" s="367"/>
      <c r="AH921" s="367"/>
      <c r="AI921" s="367"/>
      <c r="AJ921" s="367"/>
      <c r="AK921" s="367"/>
      <c r="AL921" s="367"/>
    </row>
    <row r="922" spans="1:38" s="366" customFormat="1" x14ac:dyDescent="0.2">
      <c r="A922" s="367"/>
      <c r="B922" s="367"/>
      <c r="C922" s="367"/>
      <c r="D922" s="367"/>
      <c r="E922" s="367"/>
      <c r="F922" s="367"/>
      <c r="G922" s="367"/>
      <c r="H922" s="367"/>
      <c r="I922" s="367"/>
      <c r="J922" s="367"/>
      <c r="K922" s="367"/>
      <c r="L922" s="367"/>
      <c r="M922" s="367"/>
      <c r="N922" s="367"/>
      <c r="O922" s="367"/>
      <c r="P922" s="367"/>
      <c r="Q922" s="367"/>
      <c r="R922" s="367"/>
      <c r="S922" s="367"/>
      <c r="T922" s="367"/>
      <c r="U922" s="367"/>
      <c r="V922" s="367"/>
      <c r="W922" s="367"/>
      <c r="X922" s="367"/>
      <c r="Y922" s="367"/>
      <c r="Z922" s="367"/>
      <c r="AA922" s="367"/>
      <c r="AB922" s="367"/>
      <c r="AC922" s="367"/>
      <c r="AD922" s="367"/>
      <c r="AE922" s="367"/>
      <c r="AF922" s="367"/>
      <c r="AG922" s="367"/>
      <c r="AH922" s="367"/>
      <c r="AI922" s="367"/>
      <c r="AJ922" s="367"/>
      <c r="AK922" s="367"/>
      <c r="AL922" s="367"/>
    </row>
    <row r="923" spans="1:38" s="366" customFormat="1" x14ac:dyDescent="0.2">
      <c r="A923" s="367"/>
      <c r="B923" s="367"/>
      <c r="C923" s="367"/>
      <c r="D923" s="367"/>
      <c r="E923" s="367"/>
      <c r="F923" s="367"/>
      <c r="G923" s="367"/>
      <c r="H923" s="367"/>
      <c r="I923" s="367"/>
      <c r="J923" s="367"/>
      <c r="K923" s="367"/>
      <c r="L923" s="367"/>
      <c r="M923" s="367"/>
      <c r="N923" s="367"/>
      <c r="O923" s="367"/>
      <c r="P923" s="367"/>
      <c r="Q923" s="367"/>
      <c r="R923" s="367"/>
      <c r="S923" s="367"/>
      <c r="T923" s="367"/>
      <c r="U923" s="367"/>
      <c r="V923" s="367"/>
      <c r="W923" s="367"/>
      <c r="X923" s="367"/>
      <c r="Y923" s="367"/>
      <c r="Z923" s="367"/>
      <c r="AA923" s="367"/>
      <c r="AB923" s="367"/>
      <c r="AC923" s="367"/>
      <c r="AD923" s="367"/>
      <c r="AE923" s="367"/>
      <c r="AF923" s="367"/>
      <c r="AG923" s="367"/>
      <c r="AH923" s="367"/>
      <c r="AI923" s="367"/>
      <c r="AJ923" s="367"/>
      <c r="AK923" s="367"/>
      <c r="AL923" s="367"/>
    </row>
    <row r="924" spans="1:38" s="366" customFormat="1" x14ac:dyDescent="0.2">
      <c r="A924" s="367"/>
      <c r="B924" s="367"/>
      <c r="C924" s="367"/>
      <c r="D924" s="367"/>
      <c r="E924" s="367"/>
      <c r="F924" s="367"/>
      <c r="G924" s="367"/>
      <c r="H924" s="367"/>
      <c r="I924" s="367"/>
      <c r="J924" s="367"/>
      <c r="K924" s="367"/>
      <c r="L924" s="367"/>
      <c r="M924" s="367"/>
      <c r="N924" s="367"/>
      <c r="O924" s="367"/>
      <c r="P924" s="367"/>
      <c r="Q924" s="367"/>
      <c r="R924" s="367"/>
      <c r="S924" s="367"/>
      <c r="T924" s="367"/>
      <c r="U924" s="367"/>
      <c r="V924" s="367"/>
      <c r="W924" s="367"/>
      <c r="X924" s="367"/>
      <c r="Y924" s="367"/>
      <c r="Z924" s="367"/>
      <c r="AA924" s="367"/>
      <c r="AB924" s="367"/>
      <c r="AC924" s="367"/>
      <c r="AD924" s="367"/>
      <c r="AE924" s="367"/>
      <c r="AF924" s="367"/>
      <c r="AG924" s="367"/>
      <c r="AH924" s="367"/>
      <c r="AI924" s="367"/>
      <c r="AJ924" s="367"/>
      <c r="AK924" s="367"/>
      <c r="AL924" s="367"/>
    </row>
    <row r="925" spans="1:38" s="366" customFormat="1" x14ac:dyDescent="0.2">
      <c r="A925" s="367"/>
      <c r="B925" s="367"/>
      <c r="C925" s="367"/>
      <c r="D925" s="367"/>
      <c r="E925" s="367"/>
      <c r="F925" s="367"/>
      <c r="G925" s="367"/>
      <c r="H925" s="367"/>
      <c r="I925" s="367"/>
      <c r="J925" s="367"/>
      <c r="K925" s="367"/>
      <c r="L925" s="367"/>
      <c r="M925" s="367"/>
      <c r="N925" s="367"/>
      <c r="O925" s="367"/>
      <c r="P925" s="367"/>
      <c r="Q925" s="367"/>
      <c r="R925" s="367"/>
      <c r="S925" s="367"/>
      <c r="T925" s="367"/>
      <c r="U925" s="367"/>
      <c r="V925" s="367"/>
      <c r="W925" s="367"/>
      <c r="X925" s="367"/>
      <c r="Y925" s="367"/>
      <c r="Z925" s="367"/>
      <c r="AA925" s="367"/>
      <c r="AB925" s="367"/>
      <c r="AC925" s="367"/>
      <c r="AD925" s="367"/>
      <c r="AE925" s="367"/>
      <c r="AF925" s="367"/>
      <c r="AG925" s="367"/>
      <c r="AH925" s="367"/>
      <c r="AI925" s="367"/>
      <c r="AJ925" s="367"/>
      <c r="AK925" s="367"/>
      <c r="AL925" s="367"/>
    </row>
    <row r="926" spans="1:38" s="366" customFormat="1" x14ac:dyDescent="0.2">
      <c r="A926" s="367"/>
      <c r="B926" s="367"/>
      <c r="C926" s="367"/>
      <c r="D926" s="367"/>
      <c r="E926" s="367"/>
      <c r="F926" s="367"/>
      <c r="G926" s="367"/>
      <c r="H926" s="367"/>
      <c r="I926" s="367"/>
      <c r="J926" s="367"/>
      <c r="K926" s="367"/>
      <c r="L926" s="367"/>
      <c r="M926" s="367"/>
      <c r="N926" s="367"/>
      <c r="O926" s="367"/>
      <c r="P926" s="367"/>
      <c r="Q926" s="367"/>
      <c r="R926" s="367"/>
      <c r="S926" s="367"/>
      <c r="T926" s="367"/>
      <c r="U926" s="367"/>
      <c r="V926" s="367"/>
      <c r="W926" s="367"/>
      <c r="X926" s="367"/>
      <c r="Y926" s="367"/>
      <c r="Z926" s="367"/>
      <c r="AA926" s="367"/>
      <c r="AB926" s="367"/>
      <c r="AC926" s="367"/>
      <c r="AD926" s="367"/>
      <c r="AE926" s="367"/>
      <c r="AF926" s="367"/>
      <c r="AG926" s="367"/>
      <c r="AH926" s="367"/>
      <c r="AI926" s="367"/>
      <c r="AJ926" s="367"/>
      <c r="AK926" s="367"/>
      <c r="AL926" s="367"/>
    </row>
    <row r="927" spans="1:38" s="366" customFormat="1" x14ac:dyDescent="0.2">
      <c r="A927" s="367"/>
      <c r="B927" s="367"/>
      <c r="C927" s="367"/>
      <c r="D927" s="367"/>
      <c r="E927" s="367"/>
      <c r="F927" s="367"/>
      <c r="G927" s="367"/>
      <c r="H927" s="367"/>
      <c r="I927" s="367"/>
      <c r="J927" s="367"/>
      <c r="K927" s="367"/>
      <c r="L927" s="367"/>
      <c r="M927" s="367"/>
      <c r="N927" s="367"/>
      <c r="O927" s="367"/>
      <c r="P927" s="367"/>
      <c r="Q927" s="367"/>
      <c r="R927" s="367"/>
      <c r="S927" s="367"/>
      <c r="T927" s="367"/>
      <c r="U927" s="367"/>
      <c r="V927" s="367"/>
      <c r="W927" s="367"/>
      <c r="X927" s="367"/>
      <c r="Y927" s="367"/>
      <c r="Z927" s="367"/>
      <c r="AA927" s="367"/>
      <c r="AB927" s="367"/>
      <c r="AC927" s="367"/>
      <c r="AD927" s="367"/>
      <c r="AE927" s="367"/>
      <c r="AF927" s="367"/>
      <c r="AG927" s="367"/>
      <c r="AH927" s="367"/>
      <c r="AI927" s="367"/>
      <c r="AJ927" s="367"/>
      <c r="AK927" s="367"/>
      <c r="AL927" s="367"/>
    </row>
    <row r="928" spans="1:38" s="366" customFormat="1" x14ac:dyDescent="0.2">
      <c r="A928" s="367"/>
      <c r="B928" s="367"/>
      <c r="C928" s="367"/>
      <c r="D928" s="367"/>
      <c r="E928" s="367"/>
      <c r="F928" s="367"/>
      <c r="G928" s="367"/>
      <c r="H928" s="367"/>
      <c r="I928" s="367"/>
      <c r="J928" s="367"/>
      <c r="K928" s="367"/>
      <c r="L928" s="367"/>
      <c r="M928" s="367"/>
      <c r="N928" s="367"/>
      <c r="O928" s="367"/>
      <c r="P928" s="367"/>
      <c r="Q928" s="367"/>
      <c r="R928" s="367"/>
      <c r="S928" s="367"/>
      <c r="T928" s="367"/>
      <c r="U928" s="367"/>
      <c r="V928" s="367"/>
      <c r="W928" s="367"/>
      <c r="X928" s="367"/>
      <c r="Y928" s="367"/>
      <c r="Z928" s="367"/>
      <c r="AA928" s="367"/>
      <c r="AB928" s="367"/>
      <c r="AC928" s="367"/>
      <c r="AD928" s="367"/>
      <c r="AE928" s="367"/>
      <c r="AF928" s="367"/>
      <c r="AG928" s="367"/>
      <c r="AH928" s="367"/>
      <c r="AI928" s="367"/>
      <c r="AJ928" s="367"/>
      <c r="AK928" s="367"/>
      <c r="AL928" s="367"/>
    </row>
    <row r="929" spans="1:38" s="366" customFormat="1" x14ac:dyDescent="0.2">
      <c r="A929" s="367"/>
      <c r="B929" s="367"/>
      <c r="C929" s="367"/>
      <c r="D929" s="367"/>
      <c r="E929" s="367"/>
      <c r="F929" s="367"/>
      <c r="G929" s="367"/>
      <c r="H929" s="367"/>
      <c r="I929" s="367"/>
      <c r="J929" s="367"/>
      <c r="K929" s="367"/>
      <c r="L929" s="367"/>
      <c r="M929" s="367"/>
      <c r="N929" s="367"/>
      <c r="O929" s="367"/>
      <c r="P929" s="367"/>
      <c r="Q929" s="367"/>
      <c r="R929" s="367"/>
      <c r="S929" s="367"/>
      <c r="T929" s="367"/>
      <c r="U929" s="367"/>
      <c r="V929" s="367"/>
      <c r="W929" s="367"/>
      <c r="X929" s="367"/>
      <c r="Y929" s="367"/>
      <c r="Z929" s="367"/>
      <c r="AA929" s="367"/>
      <c r="AB929" s="367"/>
      <c r="AC929" s="367"/>
      <c r="AD929" s="367"/>
      <c r="AE929" s="367"/>
      <c r="AF929" s="367"/>
      <c r="AG929" s="367"/>
      <c r="AH929" s="367"/>
      <c r="AI929" s="367"/>
      <c r="AJ929" s="367"/>
      <c r="AK929" s="367"/>
      <c r="AL929" s="367"/>
    </row>
    <row r="930" spans="1:38" s="366" customFormat="1" x14ac:dyDescent="0.2">
      <c r="A930" s="367"/>
      <c r="B930" s="367"/>
      <c r="C930" s="367"/>
      <c r="D930" s="367"/>
      <c r="E930" s="367"/>
      <c r="F930" s="367"/>
      <c r="G930" s="367"/>
      <c r="H930" s="367"/>
      <c r="I930" s="367"/>
      <c r="J930" s="367"/>
      <c r="K930" s="367"/>
      <c r="L930" s="367"/>
      <c r="M930" s="367"/>
      <c r="N930" s="367"/>
      <c r="O930" s="367"/>
      <c r="P930" s="367"/>
      <c r="Q930" s="367"/>
      <c r="R930" s="367"/>
      <c r="S930" s="367"/>
      <c r="T930" s="367"/>
      <c r="U930" s="367"/>
      <c r="V930" s="367"/>
      <c r="W930" s="367"/>
      <c r="X930" s="367"/>
      <c r="Y930" s="367"/>
      <c r="Z930" s="367"/>
      <c r="AA930" s="367"/>
      <c r="AB930" s="367"/>
      <c r="AC930" s="367"/>
      <c r="AD930" s="367"/>
      <c r="AE930" s="367"/>
      <c r="AF930" s="367"/>
      <c r="AG930" s="367"/>
      <c r="AH930" s="367"/>
      <c r="AI930" s="367"/>
      <c r="AJ930" s="367"/>
      <c r="AK930" s="367"/>
      <c r="AL930" s="367"/>
    </row>
    <row r="931" spans="1:38" s="366" customFormat="1" x14ac:dyDescent="0.2">
      <c r="A931" s="367"/>
      <c r="B931" s="367"/>
      <c r="C931" s="367"/>
      <c r="D931" s="367"/>
      <c r="E931" s="367"/>
      <c r="F931" s="367"/>
      <c r="G931" s="367"/>
      <c r="H931" s="367"/>
      <c r="I931" s="367"/>
      <c r="J931" s="367"/>
      <c r="K931" s="367"/>
      <c r="L931" s="367"/>
      <c r="M931" s="367"/>
      <c r="N931" s="367"/>
      <c r="O931" s="367"/>
      <c r="P931" s="367"/>
      <c r="Q931" s="367"/>
      <c r="R931" s="367"/>
      <c r="S931" s="367"/>
      <c r="T931" s="367"/>
      <c r="U931" s="367"/>
      <c r="V931" s="367"/>
      <c r="W931" s="367"/>
      <c r="X931" s="367"/>
      <c r="Y931" s="367"/>
      <c r="Z931" s="367"/>
      <c r="AA931" s="367"/>
      <c r="AB931" s="367"/>
      <c r="AC931" s="367"/>
      <c r="AD931" s="367"/>
      <c r="AE931" s="367"/>
      <c r="AF931" s="367"/>
      <c r="AG931" s="367"/>
      <c r="AH931" s="367"/>
      <c r="AI931" s="367"/>
      <c r="AJ931" s="367"/>
      <c r="AK931" s="367"/>
      <c r="AL931" s="367"/>
    </row>
    <row r="932" spans="1:38" s="366" customFormat="1" x14ac:dyDescent="0.2">
      <c r="A932" s="367"/>
      <c r="B932" s="367"/>
      <c r="C932" s="367"/>
      <c r="D932" s="367"/>
      <c r="E932" s="367"/>
      <c r="F932" s="367"/>
      <c r="G932" s="367"/>
      <c r="H932" s="367"/>
      <c r="I932" s="367"/>
      <c r="J932" s="367"/>
      <c r="K932" s="367"/>
      <c r="L932" s="367"/>
      <c r="M932" s="367"/>
      <c r="N932" s="367"/>
      <c r="O932" s="367"/>
      <c r="P932" s="367"/>
      <c r="Q932" s="367"/>
      <c r="R932" s="367"/>
      <c r="S932" s="367"/>
      <c r="T932" s="367"/>
      <c r="U932" s="367"/>
      <c r="V932" s="367"/>
      <c r="W932" s="367"/>
      <c r="X932" s="367"/>
      <c r="Y932" s="367"/>
      <c r="Z932" s="367"/>
      <c r="AA932" s="367"/>
      <c r="AB932" s="367"/>
      <c r="AC932" s="367"/>
      <c r="AD932" s="367"/>
      <c r="AE932" s="367"/>
      <c r="AF932" s="367"/>
      <c r="AG932" s="367"/>
      <c r="AH932" s="367"/>
      <c r="AI932" s="367"/>
      <c r="AJ932" s="367"/>
      <c r="AK932" s="367"/>
      <c r="AL932" s="367"/>
    </row>
    <row r="933" spans="1:38" s="366" customFormat="1" x14ac:dyDescent="0.2">
      <c r="A933" s="367"/>
      <c r="B933" s="367"/>
      <c r="C933" s="367"/>
      <c r="D933" s="367"/>
      <c r="E933" s="367"/>
      <c r="F933" s="367"/>
      <c r="G933" s="367"/>
      <c r="H933" s="367"/>
      <c r="I933" s="367"/>
      <c r="J933" s="367"/>
      <c r="K933" s="367"/>
      <c r="L933" s="367"/>
      <c r="M933" s="367"/>
      <c r="N933" s="367"/>
      <c r="O933" s="367"/>
      <c r="P933" s="367"/>
      <c r="Q933" s="367"/>
      <c r="R933" s="367"/>
      <c r="S933" s="367"/>
      <c r="T933" s="367"/>
      <c r="U933" s="367"/>
      <c r="V933" s="367"/>
      <c r="W933" s="367"/>
      <c r="X933" s="367"/>
      <c r="Y933" s="367"/>
      <c r="Z933" s="367"/>
      <c r="AA933" s="367"/>
      <c r="AB933" s="367"/>
      <c r="AC933" s="367"/>
      <c r="AD933" s="367"/>
      <c r="AE933" s="367"/>
      <c r="AF933" s="367"/>
      <c r="AG933" s="367"/>
      <c r="AH933" s="367"/>
      <c r="AI933" s="367"/>
      <c r="AJ933" s="367"/>
      <c r="AK933" s="367"/>
      <c r="AL933" s="367"/>
    </row>
    <row r="934" spans="1:38" s="366" customFormat="1" x14ac:dyDescent="0.2">
      <c r="A934" s="367"/>
      <c r="B934" s="367"/>
      <c r="C934" s="367"/>
      <c r="D934" s="367"/>
      <c r="E934" s="367"/>
      <c r="F934" s="367"/>
      <c r="G934" s="367"/>
      <c r="H934" s="367"/>
      <c r="I934" s="367"/>
      <c r="J934" s="367"/>
      <c r="K934" s="367"/>
      <c r="L934" s="367"/>
      <c r="M934" s="367"/>
      <c r="N934" s="367"/>
      <c r="O934" s="367"/>
      <c r="P934" s="367"/>
      <c r="Q934" s="367"/>
      <c r="R934" s="367"/>
      <c r="S934" s="367"/>
      <c r="T934" s="367"/>
      <c r="U934" s="367"/>
      <c r="V934" s="367"/>
      <c r="W934" s="367"/>
      <c r="X934" s="367"/>
      <c r="Y934" s="367"/>
      <c r="Z934" s="367"/>
      <c r="AA934" s="367"/>
      <c r="AB934" s="367"/>
      <c r="AC934" s="367"/>
      <c r="AD934" s="367"/>
      <c r="AE934" s="367"/>
      <c r="AF934" s="367"/>
      <c r="AG934" s="367"/>
      <c r="AH934" s="367"/>
      <c r="AI934" s="367"/>
      <c r="AJ934" s="367"/>
      <c r="AK934" s="367"/>
      <c r="AL934" s="367"/>
    </row>
    <row r="935" spans="1:38" s="366" customFormat="1" x14ac:dyDescent="0.2">
      <c r="A935" s="367"/>
      <c r="B935" s="367"/>
      <c r="C935" s="367"/>
      <c r="D935" s="367"/>
      <c r="E935" s="367"/>
      <c r="F935" s="367"/>
      <c r="G935" s="367"/>
      <c r="H935" s="367"/>
      <c r="I935" s="367"/>
      <c r="J935" s="367"/>
      <c r="K935" s="367"/>
      <c r="L935" s="367"/>
      <c r="M935" s="367"/>
      <c r="N935" s="367"/>
      <c r="O935" s="367"/>
      <c r="P935" s="367"/>
      <c r="Q935" s="367"/>
      <c r="R935" s="367"/>
      <c r="S935" s="367"/>
      <c r="T935" s="367"/>
      <c r="U935" s="367"/>
      <c r="V935" s="367"/>
      <c r="W935" s="367"/>
      <c r="X935" s="367"/>
      <c r="Y935" s="367"/>
      <c r="Z935" s="367"/>
      <c r="AA935" s="367"/>
      <c r="AB935" s="367"/>
      <c r="AC935" s="367"/>
      <c r="AD935" s="367"/>
      <c r="AE935" s="367"/>
      <c r="AF935" s="367"/>
      <c r="AG935" s="367"/>
      <c r="AH935" s="367"/>
      <c r="AI935" s="367"/>
      <c r="AJ935" s="367"/>
      <c r="AK935" s="367"/>
      <c r="AL935" s="367"/>
    </row>
    <row r="936" spans="1:38" s="366" customFormat="1" x14ac:dyDescent="0.2">
      <c r="A936" s="367"/>
      <c r="B936" s="367"/>
      <c r="C936" s="367"/>
      <c r="D936" s="367"/>
      <c r="E936" s="367"/>
      <c r="F936" s="367"/>
      <c r="G936" s="367"/>
      <c r="H936" s="367"/>
      <c r="I936" s="367"/>
      <c r="J936" s="367"/>
      <c r="K936" s="367"/>
      <c r="L936" s="367"/>
      <c r="M936" s="367"/>
      <c r="N936" s="367"/>
      <c r="O936" s="367"/>
      <c r="P936" s="367"/>
      <c r="Q936" s="367"/>
      <c r="R936" s="367"/>
      <c r="S936" s="367"/>
      <c r="T936" s="367"/>
      <c r="U936" s="367"/>
      <c r="V936" s="367"/>
      <c r="W936" s="367"/>
      <c r="X936" s="367"/>
      <c r="Y936" s="367"/>
      <c r="Z936" s="367"/>
      <c r="AA936" s="367"/>
      <c r="AB936" s="367"/>
      <c r="AC936" s="367"/>
      <c r="AD936" s="367"/>
      <c r="AE936" s="367"/>
      <c r="AF936" s="367"/>
      <c r="AG936" s="367"/>
      <c r="AH936" s="367"/>
      <c r="AI936" s="367"/>
      <c r="AJ936" s="367"/>
      <c r="AK936" s="367"/>
      <c r="AL936" s="367"/>
    </row>
    <row r="937" spans="1:38" s="366" customFormat="1" x14ac:dyDescent="0.2">
      <c r="A937" s="367"/>
      <c r="B937" s="367"/>
      <c r="C937" s="367"/>
      <c r="D937" s="367"/>
      <c r="E937" s="367"/>
      <c r="F937" s="367"/>
      <c r="G937" s="367"/>
      <c r="H937" s="367"/>
      <c r="I937" s="367"/>
      <c r="J937" s="367"/>
      <c r="K937" s="367"/>
      <c r="L937" s="367"/>
      <c r="M937" s="367"/>
      <c r="N937" s="367"/>
      <c r="O937" s="367"/>
      <c r="P937" s="367"/>
      <c r="Q937" s="367"/>
      <c r="R937" s="367"/>
      <c r="S937" s="367"/>
      <c r="T937" s="367"/>
      <c r="U937" s="367"/>
      <c r="V937" s="367"/>
      <c r="W937" s="367"/>
      <c r="X937" s="367"/>
      <c r="Y937" s="367"/>
      <c r="Z937" s="367"/>
      <c r="AA937" s="367"/>
      <c r="AB937" s="367"/>
      <c r="AC937" s="367"/>
      <c r="AD937" s="367"/>
      <c r="AE937" s="367"/>
      <c r="AF937" s="367"/>
      <c r="AG937" s="367"/>
      <c r="AH937" s="367"/>
      <c r="AI937" s="367"/>
      <c r="AJ937" s="367"/>
      <c r="AK937" s="367"/>
      <c r="AL937" s="367"/>
    </row>
    <row r="938" spans="1:38" s="366" customFormat="1" x14ac:dyDescent="0.2">
      <c r="A938" s="367"/>
      <c r="B938" s="367"/>
      <c r="C938" s="367"/>
      <c r="D938" s="367"/>
      <c r="E938" s="367"/>
      <c r="F938" s="367"/>
      <c r="G938" s="367"/>
      <c r="H938" s="367"/>
      <c r="I938" s="367"/>
      <c r="J938" s="367"/>
      <c r="K938" s="367"/>
      <c r="L938" s="367"/>
      <c r="M938" s="367"/>
      <c r="N938" s="367"/>
      <c r="O938" s="367"/>
      <c r="P938" s="367"/>
      <c r="Q938" s="367"/>
      <c r="R938" s="367"/>
      <c r="S938" s="367"/>
      <c r="T938" s="367"/>
      <c r="U938" s="367"/>
      <c r="V938" s="367"/>
      <c r="W938" s="367"/>
      <c r="X938" s="367"/>
      <c r="Y938" s="367"/>
      <c r="Z938" s="367"/>
      <c r="AA938" s="367"/>
      <c r="AB938" s="367"/>
      <c r="AC938" s="367"/>
      <c r="AD938" s="367"/>
      <c r="AE938" s="367"/>
      <c r="AF938" s="367"/>
      <c r="AG938" s="367"/>
      <c r="AH938" s="367"/>
      <c r="AI938" s="367"/>
      <c r="AJ938" s="367"/>
      <c r="AK938" s="367"/>
      <c r="AL938" s="367"/>
    </row>
    <row r="939" spans="1:38" s="366" customFormat="1" x14ac:dyDescent="0.2">
      <c r="A939" s="367"/>
      <c r="B939" s="367"/>
      <c r="C939" s="367"/>
      <c r="D939" s="367"/>
      <c r="E939" s="367"/>
      <c r="F939" s="367"/>
      <c r="G939" s="367"/>
      <c r="H939" s="367"/>
      <c r="I939" s="367"/>
      <c r="J939" s="367"/>
      <c r="K939" s="367"/>
      <c r="L939" s="367"/>
      <c r="M939" s="367"/>
      <c r="N939" s="367"/>
      <c r="O939" s="367"/>
      <c r="P939" s="367"/>
      <c r="Q939" s="367"/>
      <c r="R939" s="367"/>
      <c r="S939" s="367"/>
      <c r="T939" s="367"/>
      <c r="U939" s="367"/>
      <c r="V939" s="367"/>
      <c r="W939" s="367"/>
      <c r="X939" s="367"/>
      <c r="Y939" s="367"/>
      <c r="Z939" s="367"/>
      <c r="AA939" s="367"/>
      <c r="AB939" s="367"/>
      <c r="AC939" s="367"/>
      <c r="AD939" s="367"/>
      <c r="AE939" s="367"/>
      <c r="AF939" s="367"/>
      <c r="AG939" s="367"/>
      <c r="AH939" s="367"/>
      <c r="AI939" s="367"/>
      <c r="AJ939" s="367"/>
      <c r="AK939" s="367"/>
      <c r="AL939" s="367"/>
    </row>
    <row r="940" spans="1:38" s="366" customFormat="1" x14ac:dyDescent="0.2">
      <c r="A940" s="367"/>
      <c r="B940" s="367"/>
      <c r="C940" s="367"/>
      <c r="D940" s="367"/>
      <c r="E940" s="367"/>
      <c r="F940" s="367"/>
      <c r="G940" s="367"/>
      <c r="H940" s="367"/>
      <c r="I940" s="367"/>
      <c r="J940" s="367"/>
      <c r="K940" s="367"/>
      <c r="L940" s="367"/>
      <c r="M940" s="367"/>
      <c r="N940" s="367"/>
      <c r="O940" s="367"/>
      <c r="P940" s="367"/>
      <c r="Q940" s="367"/>
      <c r="R940" s="367"/>
      <c r="S940" s="367"/>
      <c r="T940" s="367"/>
      <c r="U940" s="367"/>
      <c r="V940" s="367"/>
      <c r="W940" s="367"/>
      <c r="X940" s="367"/>
      <c r="Y940" s="367"/>
      <c r="Z940" s="367"/>
      <c r="AA940" s="367"/>
      <c r="AB940" s="367"/>
      <c r="AC940" s="367"/>
      <c r="AD940" s="367"/>
      <c r="AE940" s="367"/>
      <c r="AF940" s="367"/>
      <c r="AG940" s="367"/>
      <c r="AH940" s="367"/>
      <c r="AI940" s="367"/>
      <c r="AJ940" s="367"/>
      <c r="AK940" s="367"/>
      <c r="AL940" s="367"/>
    </row>
    <row r="941" spans="1:38" s="366" customFormat="1" x14ac:dyDescent="0.2">
      <c r="A941" s="367"/>
      <c r="B941" s="367"/>
      <c r="C941" s="367"/>
      <c r="D941" s="367"/>
      <c r="E941" s="367"/>
      <c r="F941" s="367"/>
      <c r="G941" s="367"/>
      <c r="H941" s="367"/>
      <c r="I941" s="367"/>
      <c r="J941" s="367"/>
      <c r="K941" s="367"/>
      <c r="L941" s="367"/>
      <c r="M941" s="367"/>
      <c r="N941" s="367"/>
      <c r="O941" s="367"/>
      <c r="P941" s="367"/>
      <c r="Q941" s="367"/>
      <c r="R941" s="367"/>
      <c r="S941" s="367"/>
      <c r="T941" s="367"/>
      <c r="U941" s="367"/>
      <c r="V941" s="367"/>
      <c r="W941" s="367"/>
      <c r="X941" s="367"/>
      <c r="Y941" s="367"/>
      <c r="Z941" s="367"/>
      <c r="AA941" s="367"/>
      <c r="AB941" s="367"/>
      <c r="AC941" s="367"/>
      <c r="AD941" s="367"/>
      <c r="AE941" s="367"/>
      <c r="AF941" s="367"/>
      <c r="AG941" s="367"/>
      <c r="AH941" s="367"/>
      <c r="AI941" s="367"/>
      <c r="AJ941" s="367"/>
      <c r="AK941" s="367"/>
      <c r="AL941" s="367"/>
    </row>
    <row r="942" spans="1:38" s="366" customFormat="1" x14ac:dyDescent="0.2">
      <c r="A942" s="367"/>
      <c r="B942" s="367"/>
      <c r="C942" s="367"/>
      <c r="D942" s="367"/>
      <c r="E942" s="367"/>
      <c r="F942" s="367"/>
      <c r="G942" s="367"/>
      <c r="H942" s="367"/>
      <c r="I942" s="367"/>
      <c r="J942" s="367"/>
      <c r="K942" s="367"/>
      <c r="L942" s="367"/>
      <c r="M942" s="367"/>
      <c r="N942" s="367"/>
      <c r="O942" s="367"/>
      <c r="P942" s="367"/>
      <c r="Q942" s="367"/>
      <c r="R942" s="367"/>
      <c r="S942" s="367"/>
      <c r="T942" s="367"/>
      <c r="U942" s="367"/>
      <c r="V942" s="367"/>
      <c r="W942" s="367"/>
      <c r="X942" s="367"/>
      <c r="Y942" s="367"/>
      <c r="Z942" s="367"/>
      <c r="AA942" s="367"/>
      <c r="AB942" s="367"/>
      <c r="AC942" s="367"/>
      <c r="AD942" s="367"/>
      <c r="AE942" s="367"/>
      <c r="AF942" s="367"/>
      <c r="AG942" s="367"/>
      <c r="AH942" s="367"/>
      <c r="AI942" s="367"/>
      <c r="AJ942" s="367"/>
      <c r="AK942" s="367"/>
      <c r="AL942" s="367"/>
    </row>
    <row r="943" spans="1:38" s="366" customFormat="1" x14ac:dyDescent="0.2">
      <c r="A943" s="367"/>
      <c r="B943" s="367"/>
      <c r="C943" s="367"/>
      <c r="D943" s="367"/>
      <c r="E943" s="367"/>
      <c r="F943" s="367"/>
      <c r="G943" s="367"/>
      <c r="H943" s="367"/>
      <c r="I943" s="367"/>
      <c r="J943" s="367"/>
      <c r="K943" s="367"/>
      <c r="L943" s="367"/>
      <c r="M943" s="367"/>
      <c r="N943" s="367"/>
      <c r="O943" s="367"/>
      <c r="P943" s="367"/>
      <c r="Q943" s="367"/>
      <c r="R943" s="367"/>
      <c r="S943" s="367"/>
      <c r="T943" s="367"/>
      <c r="U943" s="367"/>
      <c r="V943" s="367"/>
      <c r="W943" s="367"/>
      <c r="X943" s="367"/>
      <c r="Y943" s="367"/>
      <c r="Z943" s="367"/>
      <c r="AA943" s="367"/>
      <c r="AB943" s="367"/>
      <c r="AC943" s="367"/>
      <c r="AD943" s="367"/>
      <c r="AE943" s="367"/>
      <c r="AF943" s="367"/>
      <c r="AG943" s="367"/>
      <c r="AH943" s="367"/>
      <c r="AI943" s="367"/>
      <c r="AJ943" s="367"/>
      <c r="AK943" s="367"/>
      <c r="AL943" s="367"/>
    </row>
    <row r="944" spans="1:38" s="366" customFormat="1" x14ac:dyDescent="0.2">
      <c r="A944" s="367"/>
      <c r="B944" s="367"/>
      <c r="C944" s="367"/>
      <c r="D944" s="367"/>
      <c r="E944" s="367"/>
      <c r="F944" s="367"/>
      <c r="G944" s="367"/>
      <c r="H944" s="367"/>
      <c r="I944" s="367"/>
      <c r="J944" s="367"/>
      <c r="K944" s="367"/>
      <c r="L944" s="367"/>
      <c r="M944" s="367"/>
      <c r="N944" s="367"/>
      <c r="O944" s="367"/>
      <c r="P944" s="367"/>
      <c r="Q944" s="367"/>
      <c r="R944" s="367"/>
      <c r="S944" s="367"/>
      <c r="T944" s="367"/>
      <c r="U944" s="367"/>
      <c r="V944" s="367"/>
      <c r="W944" s="367"/>
      <c r="X944" s="367"/>
      <c r="Y944" s="367"/>
      <c r="Z944" s="367"/>
      <c r="AA944" s="367"/>
      <c r="AB944" s="367"/>
      <c r="AC944" s="367"/>
      <c r="AD944" s="367"/>
      <c r="AE944" s="367"/>
      <c r="AF944" s="367"/>
      <c r="AG944" s="367"/>
      <c r="AH944" s="367"/>
      <c r="AI944" s="367"/>
      <c r="AJ944" s="367"/>
      <c r="AK944" s="367"/>
      <c r="AL944" s="367"/>
    </row>
    <row r="945" spans="1:38" s="366" customFormat="1" x14ac:dyDescent="0.2">
      <c r="A945" s="367"/>
      <c r="B945" s="367"/>
      <c r="C945" s="367"/>
      <c r="D945" s="367"/>
      <c r="E945" s="367"/>
      <c r="F945" s="367"/>
      <c r="G945" s="367"/>
      <c r="H945" s="367"/>
      <c r="I945" s="367"/>
      <c r="J945" s="367"/>
      <c r="K945" s="367"/>
      <c r="L945" s="367"/>
      <c r="M945" s="367"/>
      <c r="N945" s="367"/>
      <c r="O945" s="367"/>
      <c r="P945" s="367"/>
      <c r="Q945" s="367"/>
      <c r="R945" s="367"/>
      <c r="S945" s="367"/>
      <c r="T945" s="367"/>
      <c r="U945" s="367"/>
      <c r="V945" s="367"/>
      <c r="W945" s="367"/>
      <c r="X945" s="367"/>
      <c r="Y945" s="367"/>
      <c r="Z945" s="367"/>
      <c r="AA945" s="367"/>
      <c r="AB945" s="367"/>
      <c r="AC945" s="367"/>
      <c r="AD945" s="367"/>
      <c r="AE945" s="367"/>
      <c r="AF945" s="367"/>
      <c r="AG945" s="367"/>
      <c r="AH945" s="367"/>
      <c r="AI945" s="367"/>
      <c r="AJ945" s="367"/>
      <c r="AK945" s="367"/>
      <c r="AL945" s="367"/>
    </row>
    <row r="946" spans="1:38" s="366" customFormat="1" x14ac:dyDescent="0.2">
      <c r="A946" s="367"/>
      <c r="B946" s="367"/>
      <c r="C946" s="367"/>
      <c r="D946" s="367"/>
      <c r="E946" s="367"/>
      <c r="F946" s="367"/>
      <c r="G946" s="367"/>
      <c r="H946" s="367"/>
      <c r="I946" s="367"/>
      <c r="J946" s="367"/>
      <c r="K946" s="367"/>
      <c r="L946" s="367"/>
      <c r="M946" s="367"/>
      <c r="N946" s="367"/>
      <c r="O946" s="367"/>
      <c r="P946" s="367"/>
      <c r="Q946" s="367"/>
      <c r="R946" s="367"/>
      <c r="S946" s="367"/>
      <c r="T946" s="367"/>
      <c r="U946" s="367"/>
      <c r="V946" s="367"/>
      <c r="W946" s="367"/>
      <c r="X946" s="367"/>
      <c r="Y946" s="367"/>
      <c r="Z946" s="367"/>
      <c r="AA946" s="367"/>
      <c r="AB946" s="367"/>
      <c r="AC946" s="367"/>
      <c r="AD946" s="367"/>
      <c r="AE946" s="367"/>
      <c r="AF946" s="367"/>
      <c r="AG946" s="367"/>
      <c r="AH946" s="367"/>
      <c r="AI946" s="367"/>
      <c r="AJ946" s="367"/>
      <c r="AK946" s="367"/>
      <c r="AL946" s="367"/>
    </row>
    <row r="947" spans="1:38" s="366" customFormat="1" x14ac:dyDescent="0.2">
      <c r="A947" s="367"/>
      <c r="B947" s="367"/>
      <c r="C947" s="367"/>
      <c r="D947" s="367"/>
      <c r="E947" s="367"/>
      <c r="F947" s="367"/>
      <c r="G947" s="367"/>
      <c r="H947" s="367"/>
      <c r="I947" s="367"/>
      <c r="J947" s="367"/>
      <c r="K947" s="367"/>
      <c r="L947" s="367"/>
      <c r="M947" s="367"/>
      <c r="N947" s="367"/>
      <c r="O947" s="367"/>
      <c r="P947" s="367"/>
      <c r="Q947" s="367"/>
      <c r="R947" s="367"/>
      <c r="S947" s="367"/>
      <c r="T947" s="367"/>
      <c r="U947" s="367"/>
      <c r="V947" s="367"/>
      <c r="W947" s="367"/>
      <c r="X947" s="367"/>
      <c r="Y947" s="367"/>
      <c r="Z947" s="367"/>
      <c r="AA947" s="367"/>
      <c r="AB947" s="367"/>
      <c r="AC947" s="367"/>
      <c r="AD947" s="367"/>
      <c r="AE947" s="367"/>
      <c r="AF947" s="367"/>
      <c r="AG947" s="367"/>
      <c r="AH947" s="367"/>
      <c r="AI947" s="367"/>
      <c r="AJ947" s="367"/>
      <c r="AK947" s="367"/>
      <c r="AL947" s="367"/>
    </row>
    <row r="948" spans="1:38" s="366" customFormat="1" x14ac:dyDescent="0.2">
      <c r="A948" s="367"/>
      <c r="B948" s="367"/>
      <c r="C948" s="367"/>
      <c r="D948" s="367"/>
      <c r="E948" s="367"/>
      <c r="F948" s="367"/>
      <c r="G948" s="367"/>
      <c r="H948" s="367"/>
      <c r="I948" s="367"/>
      <c r="J948" s="367"/>
      <c r="K948" s="367"/>
      <c r="L948" s="367"/>
      <c r="M948" s="367"/>
      <c r="N948" s="367"/>
      <c r="O948" s="367"/>
      <c r="P948" s="367"/>
      <c r="Q948" s="367"/>
      <c r="R948" s="367"/>
      <c r="S948" s="367"/>
      <c r="T948" s="367"/>
      <c r="U948" s="367"/>
      <c r="V948" s="367"/>
      <c r="W948" s="367"/>
      <c r="X948" s="367"/>
      <c r="Y948" s="367"/>
      <c r="Z948" s="367"/>
      <c r="AA948" s="367"/>
      <c r="AB948" s="367"/>
      <c r="AC948" s="367"/>
      <c r="AD948" s="367"/>
      <c r="AE948" s="367"/>
      <c r="AF948" s="367"/>
      <c r="AG948" s="367"/>
      <c r="AH948" s="367"/>
      <c r="AI948" s="367"/>
      <c r="AJ948" s="367"/>
      <c r="AK948" s="367"/>
      <c r="AL948" s="367"/>
    </row>
    <row r="949" spans="1:38" s="366" customFormat="1" x14ac:dyDescent="0.2">
      <c r="A949" s="367"/>
      <c r="B949" s="367"/>
      <c r="C949" s="367"/>
      <c r="D949" s="367"/>
      <c r="E949" s="367"/>
      <c r="F949" s="367"/>
      <c r="G949" s="367"/>
      <c r="H949" s="367"/>
      <c r="I949" s="367"/>
      <c r="J949" s="367"/>
      <c r="K949" s="367"/>
      <c r="L949" s="367"/>
      <c r="M949" s="367"/>
      <c r="N949" s="367"/>
      <c r="O949" s="367"/>
      <c r="P949" s="367"/>
      <c r="Q949" s="367"/>
      <c r="R949" s="367"/>
      <c r="S949" s="367"/>
      <c r="T949" s="367"/>
      <c r="U949" s="367"/>
      <c r="V949" s="367"/>
      <c r="W949" s="367"/>
      <c r="X949" s="367"/>
      <c r="Y949" s="367"/>
      <c r="Z949" s="367"/>
      <c r="AA949" s="367"/>
      <c r="AB949" s="367"/>
      <c r="AC949" s="367"/>
      <c r="AD949" s="367"/>
      <c r="AE949" s="367"/>
      <c r="AF949" s="367"/>
      <c r="AG949" s="367"/>
      <c r="AH949" s="367"/>
      <c r="AI949" s="367"/>
      <c r="AJ949" s="367"/>
      <c r="AK949" s="367"/>
      <c r="AL949" s="367"/>
    </row>
    <row r="950" spans="1:38" s="366" customFormat="1" x14ac:dyDescent="0.2">
      <c r="A950" s="367"/>
      <c r="B950" s="367"/>
      <c r="C950" s="367"/>
      <c r="D950" s="367"/>
      <c r="E950" s="367"/>
      <c r="F950" s="367"/>
      <c r="G950" s="367"/>
      <c r="H950" s="367"/>
      <c r="I950" s="367"/>
      <c r="J950" s="367"/>
      <c r="K950" s="367"/>
      <c r="L950" s="367"/>
      <c r="M950" s="367"/>
      <c r="N950" s="367"/>
      <c r="O950" s="367"/>
      <c r="P950" s="367"/>
      <c r="Q950" s="367"/>
      <c r="R950" s="367"/>
      <c r="S950" s="367"/>
      <c r="T950" s="367"/>
      <c r="U950" s="367"/>
      <c r="V950" s="367"/>
      <c r="W950" s="367"/>
      <c r="X950" s="367"/>
      <c r="Y950" s="367"/>
      <c r="Z950" s="367"/>
      <c r="AA950" s="367"/>
      <c r="AB950" s="367"/>
      <c r="AC950" s="367"/>
      <c r="AD950" s="367"/>
      <c r="AE950" s="367"/>
      <c r="AF950" s="367"/>
      <c r="AG950" s="367"/>
      <c r="AH950" s="367"/>
      <c r="AI950" s="367"/>
      <c r="AJ950" s="367"/>
      <c r="AK950" s="367"/>
      <c r="AL950" s="367"/>
    </row>
    <row r="951" spans="1:38" s="366" customFormat="1" x14ac:dyDescent="0.2">
      <c r="A951" s="367"/>
      <c r="B951" s="367"/>
      <c r="C951" s="367"/>
      <c r="D951" s="367"/>
      <c r="E951" s="367"/>
      <c r="F951" s="367"/>
      <c r="G951" s="367"/>
      <c r="H951" s="367"/>
      <c r="I951" s="367"/>
      <c r="J951" s="367"/>
      <c r="K951" s="367"/>
      <c r="L951" s="367"/>
      <c r="M951" s="367"/>
      <c r="N951" s="367"/>
      <c r="O951" s="367"/>
      <c r="P951" s="367"/>
      <c r="Q951" s="367"/>
      <c r="R951" s="367"/>
      <c r="S951" s="367"/>
      <c r="T951" s="367"/>
      <c r="U951" s="367"/>
      <c r="V951" s="367"/>
      <c r="W951" s="367"/>
      <c r="X951" s="367"/>
      <c r="Y951" s="367"/>
      <c r="Z951" s="367"/>
      <c r="AA951" s="367"/>
      <c r="AB951" s="367"/>
      <c r="AC951" s="367"/>
      <c r="AD951" s="367"/>
      <c r="AE951" s="367"/>
      <c r="AF951" s="367"/>
      <c r="AG951" s="367"/>
      <c r="AH951" s="367"/>
      <c r="AI951" s="367"/>
      <c r="AJ951" s="367"/>
      <c r="AK951" s="367"/>
      <c r="AL951" s="367"/>
    </row>
    <row r="952" spans="1:38" s="366" customFormat="1" x14ac:dyDescent="0.2">
      <c r="A952" s="367"/>
      <c r="B952" s="367"/>
      <c r="C952" s="367"/>
      <c r="D952" s="367"/>
      <c r="E952" s="367"/>
      <c r="F952" s="367"/>
      <c r="G952" s="367"/>
      <c r="H952" s="367"/>
      <c r="I952" s="367"/>
      <c r="J952" s="367"/>
      <c r="K952" s="367"/>
      <c r="L952" s="367"/>
      <c r="M952" s="367"/>
      <c r="N952" s="367"/>
      <c r="O952" s="367"/>
      <c r="P952" s="367"/>
      <c r="Q952" s="367"/>
      <c r="R952" s="367"/>
      <c r="S952" s="367"/>
      <c r="T952" s="367"/>
      <c r="U952" s="367"/>
      <c r="V952" s="367"/>
      <c r="W952" s="367"/>
      <c r="X952" s="367"/>
      <c r="Y952" s="367"/>
      <c r="Z952" s="367"/>
      <c r="AA952" s="367"/>
      <c r="AB952" s="367"/>
      <c r="AC952" s="367"/>
      <c r="AD952" s="367"/>
      <c r="AE952" s="367"/>
      <c r="AF952" s="367"/>
      <c r="AG952" s="367"/>
      <c r="AH952" s="367"/>
      <c r="AI952" s="367"/>
      <c r="AJ952" s="367"/>
      <c r="AK952" s="367"/>
      <c r="AL952" s="367"/>
    </row>
    <row r="953" spans="1:38" s="366" customFormat="1" x14ac:dyDescent="0.2">
      <c r="A953" s="367"/>
      <c r="B953" s="367"/>
      <c r="C953" s="367"/>
      <c r="D953" s="367"/>
      <c r="E953" s="367"/>
      <c r="F953" s="367"/>
      <c r="G953" s="367"/>
      <c r="H953" s="367"/>
      <c r="I953" s="367"/>
      <c r="J953" s="367"/>
      <c r="K953" s="367"/>
      <c r="L953" s="367"/>
      <c r="M953" s="367"/>
      <c r="N953" s="367"/>
      <c r="O953" s="367"/>
      <c r="P953" s="367"/>
      <c r="Q953" s="367"/>
      <c r="R953" s="367"/>
      <c r="S953" s="367"/>
      <c r="T953" s="367"/>
      <c r="U953" s="367"/>
      <c r="V953" s="367"/>
      <c r="W953" s="367"/>
      <c r="X953" s="367"/>
      <c r="Y953" s="367"/>
      <c r="Z953" s="367"/>
      <c r="AA953" s="367"/>
      <c r="AB953" s="367"/>
      <c r="AC953" s="367"/>
      <c r="AD953" s="367"/>
      <c r="AE953" s="367"/>
      <c r="AF953" s="367"/>
      <c r="AG953" s="367"/>
      <c r="AH953" s="367"/>
      <c r="AI953" s="367"/>
      <c r="AJ953" s="367"/>
      <c r="AK953" s="367"/>
      <c r="AL953" s="367"/>
    </row>
    <row r="954" spans="1:38" s="366" customFormat="1" x14ac:dyDescent="0.2">
      <c r="A954" s="367"/>
      <c r="B954" s="367"/>
      <c r="C954" s="367"/>
      <c r="D954" s="367"/>
      <c r="E954" s="367"/>
      <c r="F954" s="367"/>
      <c r="G954" s="367"/>
      <c r="H954" s="367"/>
      <c r="I954" s="367"/>
      <c r="J954" s="367"/>
      <c r="K954" s="367"/>
      <c r="L954" s="367"/>
      <c r="M954" s="367"/>
      <c r="N954" s="367"/>
      <c r="O954" s="367"/>
      <c r="P954" s="367"/>
      <c r="Q954" s="367"/>
      <c r="R954" s="367"/>
      <c r="S954" s="367"/>
      <c r="T954" s="367"/>
      <c r="U954" s="367"/>
      <c r="V954" s="367"/>
      <c r="W954" s="367"/>
      <c r="X954" s="367"/>
      <c r="Y954" s="367"/>
      <c r="Z954" s="367"/>
      <c r="AA954" s="367"/>
      <c r="AB954" s="367"/>
      <c r="AC954" s="367"/>
      <c r="AD954" s="367"/>
      <c r="AE954" s="367"/>
      <c r="AF954" s="367"/>
      <c r="AG954" s="367"/>
      <c r="AH954" s="367"/>
      <c r="AI954" s="367"/>
      <c r="AJ954" s="367"/>
      <c r="AK954" s="367"/>
      <c r="AL954" s="367"/>
    </row>
    <row r="955" spans="1:38" s="366" customFormat="1" x14ac:dyDescent="0.2">
      <c r="A955" s="367"/>
      <c r="B955" s="367"/>
      <c r="C955" s="367"/>
      <c r="D955" s="367"/>
      <c r="E955" s="367"/>
      <c r="F955" s="367"/>
      <c r="G955" s="367"/>
      <c r="H955" s="367"/>
      <c r="I955" s="367"/>
      <c r="J955" s="367"/>
      <c r="K955" s="367"/>
      <c r="L955" s="367"/>
      <c r="M955" s="367"/>
      <c r="N955" s="367"/>
      <c r="O955" s="367"/>
      <c r="P955" s="367"/>
      <c r="Q955" s="367"/>
      <c r="R955" s="367"/>
      <c r="S955" s="367"/>
      <c r="T955" s="367"/>
      <c r="U955" s="367"/>
      <c r="V955" s="367"/>
      <c r="W955" s="367"/>
      <c r="X955" s="367"/>
      <c r="Y955" s="367"/>
      <c r="Z955" s="367"/>
      <c r="AA955" s="367"/>
      <c r="AB955" s="367"/>
      <c r="AC955" s="367"/>
      <c r="AD955" s="367"/>
      <c r="AE955" s="367"/>
      <c r="AF955" s="367"/>
      <c r="AG955" s="367"/>
      <c r="AH955" s="367"/>
      <c r="AI955" s="367"/>
      <c r="AJ955" s="367"/>
      <c r="AK955" s="367"/>
      <c r="AL955" s="367"/>
    </row>
    <row r="956" spans="1:38" s="366" customFormat="1" x14ac:dyDescent="0.2">
      <c r="A956" s="367"/>
      <c r="B956" s="367"/>
      <c r="C956" s="367"/>
      <c r="D956" s="367"/>
      <c r="E956" s="367"/>
      <c r="F956" s="367"/>
      <c r="G956" s="367"/>
      <c r="H956" s="367"/>
      <c r="I956" s="367"/>
      <c r="J956" s="367"/>
      <c r="K956" s="367"/>
      <c r="L956" s="367"/>
      <c r="M956" s="367"/>
      <c r="N956" s="367"/>
      <c r="O956" s="367"/>
      <c r="P956" s="367"/>
      <c r="Q956" s="367"/>
      <c r="R956" s="367"/>
      <c r="S956" s="367"/>
      <c r="T956" s="367"/>
      <c r="U956" s="367"/>
      <c r="V956" s="367"/>
      <c r="W956" s="367"/>
      <c r="X956" s="367"/>
      <c r="Y956" s="367"/>
      <c r="Z956" s="367"/>
      <c r="AA956" s="367"/>
      <c r="AB956" s="367"/>
      <c r="AC956" s="367"/>
      <c r="AD956" s="367"/>
      <c r="AE956" s="367"/>
      <c r="AF956" s="367"/>
      <c r="AG956" s="367"/>
      <c r="AH956" s="367"/>
      <c r="AI956" s="367"/>
      <c r="AJ956" s="367"/>
      <c r="AK956" s="367"/>
      <c r="AL956" s="367"/>
    </row>
    <row r="957" spans="1:38" s="366" customFormat="1" x14ac:dyDescent="0.2">
      <c r="A957" s="367"/>
      <c r="B957" s="367"/>
      <c r="C957" s="367"/>
      <c r="D957" s="367"/>
      <c r="E957" s="367"/>
      <c r="F957" s="367"/>
      <c r="G957" s="367"/>
      <c r="H957" s="367"/>
      <c r="I957" s="367"/>
      <c r="J957" s="367"/>
      <c r="K957" s="367"/>
      <c r="L957" s="367"/>
      <c r="M957" s="367"/>
      <c r="N957" s="367"/>
      <c r="O957" s="367"/>
      <c r="P957" s="367"/>
      <c r="Q957" s="367"/>
      <c r="R957" s="367"/>
      <c r="S957" s="367"/>
      <c r="T957" s="367"/>
      <c r="U957" s="367"/>
      <c r="V957" s="367"/>
      <c r="W957" s="367"/>
      <c r="X957" s="367"/>
      <c r="Y957" s="367"/>
      <c r="Z957" s="367"/>
      <c r="AA957" s="367"/>
      <c r="AB957" s="367"/>
      <c r="AC957" s="367"/>
      <c r="AD957" s="367"/>
      <c r="AE957" s="367"/>
      <c r="AF957" s="367"/>
      <c r="AG957" s="367"/>
      <c r="AH957" s="367"/>
      <c r="AI957" s="367"/>
      <c r="AJ957" s="367"/>
      <c r="AK957" s="367"/>
      <c r="AL957" s="367"/>
    </row>
    <row r="958" spans="1:38" s="366" customFormat="1" x14ac:dyDescent="0.2">
      <c r="A958" s="367"/>
      <c r="B958" s="367"/>
      <c r="C958" s="367"/>
      <c r="D958" s="367"/>
      <c r="E958" s="367"/>
      <c r="F958" s="367"/>
      <c r="G958" s="367"/>
      <c r="H958" s="367"/>
      <c r="I958" s="367"/>
      <c r="J958" s="367"/>
      <c r="K958" s="367"/>
      <c r="L958" s="367"/>
      <c r="M958" s="367"/>
      <c r="N958" s="367"/>
      <c r="O958" s="367"/>
      <c r="P958" s="367"/>
      <c r="Q958" s="367"/>
      <c r="R958" s="367"/>
      <c r="S958" s="367"/>
      <c r="T958" s="367"/>
      <c r="U958" s="367"/>
      <c r="V958" s="367"/>
      <c r="W958" s="367"/>
      <c r="X958" s="367"/>
      <c r="Y958" s="367"/>
      <c r="Z958" s="367"/>
      <c r="AA958" s="367"/>
      <c r="AB958" s="367"/>
      <c r="AC958" s="367"/>
      <c r="AD958" s="367"/>
      <c r="AE958" s="367"/>
      <c r="AF958" s="367"/>
      <c r="AG958" s="367"/>
      <c r="AH958" s="367"/>
      <c r="AI958" s="367"/>
      <c r="AJ958" s="367"/>
      <c r="AK958" s="367"/>
      <c r="AL958" s="367"/>
    </row>
    <row r="959" spans="1:38" s="366" customFormat="1" x14ac:dyDescent="0.2">
      <c r="A959" s="367"/>
      <c r="B959" s="367"/>
      <c r="C959" s="367"/>
      <c r="D959" s="367"/>
      <c r="E959" s="367"/>
      <c r="F959" s="367"/>
      <c r="G959" s="367"/>
      <c r="H959" s="367"/>
      <c r="I959" s="367"/>
      <c r="J959" s="367"/>
      <c r="K959" s="367"/>
      <c r="L959" s="367"/>
      <c r="M959" s="367"/>
      <c r="N959" s="367"/>
      <c r="O959" s="367"/>
      <c r="P959" s="367"/>
      <c r="Q959" s="367"/>
      <c r="R959" s="367"/>
      <c r="S959" s="367"/>
      <c r="T959" s="367"/>
      <c r="U959" s="367"/>
      <c r="V959" s="367"/>
      <c r="W959" s="367"/>
      <c r="X959" s="367"/>
      <c r="Y959" s="367"/>
      <c r="Z959" s="367"/>
      <c r="AA959" s="367"/>
      <c r="AB959" s="367"/>
      <c r="AC959" s="367"/>
      <c r="AD959" s="367"/>
      <c r="AE959" s="367"/>
      <c r="AF959" s="367"/>
      <c r="AG959" s="367"/>
      <c r="AH959" s="367"/>
      <c r="AI959" s="367"/>
      <c r="AJ959" s="367"/>
      <c r="AK959" s="367"/>
      <c r="AL959" s="367"/>
    </row>
    <row r="960" spans="1:38" s="366" customFormat="1" x14ac:dyDescent="0.2">
      <c r="A960" s="367"/>
      <c r="B960" s="367"/>
      <c r="C960" s="367"/>
      <c r="D960" s="367"/>
      <c r="E960" s="367"/>
      <c r="F960" s="367"/>
      <c r="G960" s="367"/>
      <c r="H960" s="367"/>
      <c r="I960" s="367"/>
      <c r="J960" s="367"/>
      <c r="K960" s="367"/>
      <c r="L960" s="367"/>
      <c r="M960" s="367"/>
      <c r="N960" s="367"/>
      <c r="O960" s="367"/>
      <c r="P960" s="367"/>
      <c r="Q960" s="367"/>
      <c r="R960" s="367"/>
      <c r="S960" s="367"/>
      <c r="T960" s="367"/>
      <c r="U960" s="367"/>
      <c r="V960" s="367"/>
      <c r="W960" s="367"/>
      <c r="X960" s="367"/>
      <c r="Y960" s="367"/>
      <c r="Z960" s="367"/>
      <c r="AA960" s="367"/>
      <c r="AB960" s="367"/>
      <c r="AC960" s="367"/>
      <c r="AD960" s="367"/>
      <c r="AE960" s="367"/>
      <c r="AF960" s="367"/>
      <c r="AG960" s="367"/>
      <c r="AH960" s="367"/>
      <c r="AI960" s="367"/>
      <c r="AJ960" s="367"/>
      <c r="AK960" s="367"/>
      <c r="AL960" s="367"/>
    </row>
    <row r="961" spans="1:38" s="366" customFormat="1" x14ac:dyDescent="0.2">
      <c r="A961" s="367"/>
      <c r="B961" s="367"/>
      <c r="C961" s="367"/>
      <c r="D961" s="367"/>
      <c r="E961" s="367"/>
      <c r="F961" s="367"/>
      <c r="G961" s="367"/>
      <c r="H961" s="367"/>
      <c r="I961" s="367"/>
      <c r="J961" s="367"/>
      <c r="K961" s="367"/>
      <c r="L961" s="367"/>
      <c r="M961" s="367"/>
      <c r="N961" s="367"/>
      <c r="O961" s="367"/>
      <c r="P961" s="367"/>
      <c r="Q961" s="367"/>
      <c r="R961" s="367"/>
      <c r="S961" s="367"/>
      <c r="T961" s="367"/>
      <c r="U961" s="367"/>
      <c r="V961" s="367"/>
      <c r="W961" s="367"/>
      <c r="X961" s="367"/>
      <c r="Y961" s="367"/>
      <c r="Z961" s="367"/>
      <c r="AA961" s="367"/>
      <c r="AB961" s="367"/>
      <c r="AC961" s="367"/>
      <c r="AD961" s="367"/>
      <c r="AE961" s="367"/>
      <c r="AF961" s="367"/>
      <c r="AG961" s="367"/>
      <c r="AH961" s="367"/>
      <c r="AI961" s="367"/>
      <c r="AJ961" s="367"/>
      <c r="AK961" s="367"/>
      <c r="AL961" s="367"/>
    </row>
    <row r="962" spans="1:38" s="366" customFormat="1" x14ac:dyDescent="0.2">
      <c r="A962" s="367"/>
      <c r="B962" s="367"/>
      <c r="C962" s="367"/>
      <c r="D962" s="367"/>
      <c r="E962" s="367"/>
      <c r="F962" s="367"/>
      <c r="G962" s="367"/>
      <c r="H962" s="367"/>
      <c r="I962" s="367"/>
      <c r="J962" s="367"/>
      <c r="K962" s="367"/>
      <c r="L962" s="367"/>
      <c r="M962" s="367"/>
      <c r="N962" s="367"/>
      <c r="O962" s="367"/>
      <c r="P962" s="367"/>
      <c r="Q962" s="367"/>
      <c r="R962" s="367"/>
      <c r="S962" s="367"/>
      <c r="T962" s="367"/>
      <c r="U962" s="367"/>
      <c r="V962" s="367"/>
      <c r="W962" s="367"/>
      <c r="X962" s="367"/>
      <c r="Y962" s="367"/>
      <c r="Z962" s="367"/>
      <c r="AA962" s="367"/>
      <c r="AB962" s="367"/>
      <c r="AC962" s="367"/>
      <c r="AD962" s="367"/>
      <c r="AE962" s="367"/>
      <c r="AF962" s="367"/>
      <c r="AG962" s="367"/>
      <c r="AH962" s="367"/>
      <c r="AI962" s="367"/>
      <c r="AJ962" s="367"/>
      <c r="AK962" s="367"/>
      <c r="AL962" s="367"/>
    </row>
    <row r="963" spans="1:38" s="366" customFormat="1" x14ac:dyDescent="0.2">
      <c r="A963" s="367"/>
      <c r="B963" s="367"/>
      <c r="C963" s="367"/>
      <c r="D963" s="367"/>
      <c r="E963" s="367"/>
      <c r="F963" s="367"/>
      <c r="G963" s="367"/>
      <c r="H963" s="367"/>
      <c r="I963" s="367"/>
      <c r="J963" s="367"/>
      <c r="K963" s="367"/>
      <c r="L963" s="367"/>
      <c r="M963" s="367"/>
      <c r="N963" s="367"/>
      <c r="O963" s="367"/>
      <c r="P963" s="367"/>
      <c r="Q963" s="367"/>
      <c r="R963" s="367"/>
      <c r="S963" s="367"/>
      <c r="T963" s="367"/>
      <c r="U963" s="367"/>
      <c r="V963" s="367"/>
      <c r="W963" s="367"/>
      <c r="X963" s="367"/>
      <c r="Y963" s="367"/>
      <c r="Z963" s="367"/>
      <c r="AA963" s="367"/>
      <c r="AB963" s="367"/>
      <c r="AC963" s="367"/>
      <c r="AD963" s="367"/>
      <c r="AE963" s="367"/>
      <c r="AF963" s="367"/>
      <c r="AG963" s="367"/>
      <c r="AH963" s="367"/>
      <c r="AI963" s="367"/>
      <c r="AJ963" s="367"/>
      <c r="AK963" s="367"/>
      <c r="AL963" s="367"/>
    </row>
    <row r="964" spans="1:38" s="366" customFormat="1" x14ac:dyDescent="0.2">
      <c r="A964" s="367"/>
      <c r="B964" s="367"/>
      <c r="C964" s="367"/>
      <c r="D964" s="367"/>
      <c r="E964" s="367"/>
      <c r="F964" s="367"/>
      <c r="G964" s="367"/>
      <c r="H964" s="367"/>
      <c r="I964" s="367"/>
      <c r="J964" s="367"/>
      <c r="K964" s="367"/>
      <c r="L964" s="367"/>
      <c r="M964" s="367"/>
      <c r="N964" s="367"/>
      <c r="O964" s="367"/>
      <c r="P964" s="367"/>
      <c r="Q964" s="367"/>
      <c r="R964" s="367"/>
      <c r="S964" s="367"/>
      <c r="T964" s="367"/>
      <c r="U964" s="367"/>
      <c r="V964" s="367"/>
      <c r="W964" s="367"/>
      <c r="X964" s="367"/>
      <c r="Y964" s="367"/>
      <c r="Z964" s="367"/>
      <c r="AA964" s="367"/>
      <c r="AB964" s="367"/>
      <c r="AC964" s="367"/>
      <c r="AD964" s="367"/>
      <c r="AE964" s="367"/>
      <c r="AF964" s="367"/>
      <c r="AG964" s="367"/>
      <c r="AH964" s="367"/>
      <c r="AI964" s="367"/>
      <c r="AJ964" s="367"/>
      <c r="AK964" s="367"/>
      <c r="AL964" s="367"/>
    </row>
    <row r="965" spans="1:38" s="366" customFormat="1" x14ac:dyDescent="0.2">
      <c r="A965" s="367"/>
      <c r="B965" s="367"/>
      <c r="C965" s="367"/>
      <c r="D965" s="367"/>
      <c r="E965" s="367"/>
      <c r="F965" s="367"/>
      <c r="G965" s="367"/>
      <c r="H965" s="367"/>
      <c r="I965" s="367"/>
      <c r="J965" s="367"/>
      <c r="K965" s="367"/>
      <c r="L965" s="367"/>
      <c r="M965" s="367"/>
      <c r="N965" s="367"/>
      <c r="O965" s="367"/>
      <c r="P965" s="367"/>
      <c r="Q965" s="367"/>
      <c r="R965" s="367"/>
      <c r="S965" s="367"/>
      <c r="T965" s="367"/>
      <c r="U965" s="367"/>
      <c r="V965" s="367"/>
      <c r="W965" s="367"/>
      <c r="X965" s="367"/>
      <c r="Y965" s="367"/>
      <c r="Z965" s="367"/>
      <c r="AA965" s="367"/>
      <c r="AB965" s="367"/>
      <c r="AC965" s="367"/>
      <c r="AD965" s="367"/>
      <c r="AE965" s="367"/>
      <c r="AF965" s="367"/>
      <c r="AG965" s="367"/>
      <c r="AH965" s="367"/>
      <c r="AI965" s="367"/>
      <c r="AJ965" s="367"/>
      <c r="AK965" s="367"/>
      <c r="AL965" s="367"/>
    </row>
    <row r="966" spans="1:38" s="366" customFormat="1" x14ac:dyDescent="0.2">
      <c r="A966" s="367"/>
      <c r="B966" s="367"/>
      <c r="C966" s="367"/>
      <c r="D966" s="367"/>
      <c r="E966" s="367"/>
      <c r="F966" s="367"/>
      <c r="G966" s="367"/>
      <c r="H966" s="367"/>
      <c r="I966" s="367"/>
      <c r="J966" s="367"/>
      <c r="K966" s="367"/>
      <c r="L966" s="367"/>
      <c r="M966" s="367"/>
      <c r="N966" s="367"/>
      <c r="O966" s="367"/>
      <c r="P966" s="367"/>
      <c r="Q966" s="367"/>
      <c r="R966" s="367"/>
      <c r="S966" s="367"/>
      <c r="T966" s="367"/>
      <c r="U966" s="367"/>
      <c r="V966" s="367"/>
      <c r="W966" s="367"/>
      <c r="X966" s="367"/>
      <c r="Y966" s="367"/>
      <c r="Z966" s="367"/>
      <c r="AA966" s="367"/>
      <c r="AB966" s="367"/>
      <c r="AC966" s="367"/>
      <c r="AD966" s="367"/>
      <c r="AE966" s="367"/>
      <c r="AF966" s="367"/>
      <c r="AG966" s="367"/>
      <c r="AH966" s="367"/>
      <c r="AI966" s="367"/>
      <c r="AJ966" s="367"/>
      <c r="AK966" s="367"/>
      <c r="AL966" s="367"/>
    </row>
    <row r="967" spans="1:38" s="366" customFormat="1" x14ac:dyDescent="0.2">
      <c r="A967" s="367"/>
      <c r="B967" s="367"/>
      <c r="C967" s="367"/>
      <c r="D967" s="367"/>
      <c r="E967" s="367"/>
      <c r="F967" s="367"/>
      <c r="G967" s="367"/>
      <c r="H967" s="367"/>
      <c r="I967" s="367"/>
      <c r="J967" s="367"/>
      <c r="K967" s="367"/>
      <c r="L967" s="367"/>
      <c r="M967" s="367"/>
      <c r="N967" s="367"/>
      <c r="O967" s="367"/>
      <c r="P967" s="367"/>
      <c r="Q967" s="367"/>
      <c r="R967" s="367"/>
      <c r="S967" s="367"/>
      <c r="T967" s="367"/>
      <c r="U967" s="367"/>
      <c r="V967" s="367"/>
      <c r="W967" s="367"/>
      <c r="X967" s="367"/>
      <c r="Y967" s="367"/>
      <c r="Z967" s="367"/>
      <c r="AA967" s="367"/>
      <c r="AB967" s="367"/>
      <c r="AC967" s="367"/>
      <c r="AD967" s="367"/>
      <c r="AE967" s="367"/>
      <c r="AF967" s="367"/>
      <c r="AG967" s="367"/>
      <c r="AH967" s="367"/>
      <c r="AI967" s="367"/>
      <c r="AJ967" s="367"/>
      <c r="AK967" s="367"/>
      <c r="AL967" s="367"/>
    </row>
    <row r="968" spans="1:38" s="366" customFormat="1" x14ac:dyDescent="0.2">
      <c r="A968" s="367"/>
      <c r="B968" s="367"/>
      <c r="C968" s="367"/>
      <c r="D968" s="367"/>
      <c r="E968" s="367"/>
      <c r="F968" s="367"/>
      <c r="G968" s="367"/>
      <c r="H968" s="367"/>
      <c r="I968" s="367"/>
      <c r="J968" s="367"/>
      <c r="K968" s="367"/>
      <c r="L968" s="367"/>
      <c r="M968" s="367"/>
      <c r="N968" s="367"/>
      <c r="O968" s="367"/>
      <c r="P968" s="367"/>
      <c r="Q968" s="367"/>
      <c r="R968" s="367"/>
      <c r="S968" s="367"/>
      <c r="T968" s="367"/>
      <c r="U968" s="367"/>
      <c r="V968" s="367"/>
      <c r="W968" s="367"/>
      <c r="X968" s="367"/>
      <c r="Y968" s="367"/>
      <c r="Z968" s="367"/>
      <c r="AA968" s="367"/>
      <c r="AB968" s="367"/>
      <c r="AC968" s="367"/>
      <c r="AD968" s="367"/>
      <c r="AE968" s="367"/>
      <c r="AF968" s="367"/>
      <c r="AG968" s="367"/>
      <c r="AH968" s="367"/>
      <c r="AI968" s="367"/>
      <c r="AJ968" s="367"/>
      <c r="AK968" s="367"/>
      <c r="AL968" s="367"/>
    </row>
    <row r="969" spans="1:38" s="366" customFormat="1" x14ac:dyDescent="0.2">
      <c r="A969" s="367"/>
      <c r="B969" s="367"/>
      <c r="C969" s="367"/>
      <c r="D969" s="367"/>
      <c r="E969" s="367"/>
      <c r="F969" s="367"/>
      <c r="G969" s="367"/>
      <c r="H969" s="367"/>
      <c r="I969" s="367"/>
      <c r="J969" s="367"/>
      <c r="K969" s="367"/>
      <c r="L969" s="367"/>
      <c r="M969" s="367"/>
      <c r="N969" s="367"/>
      <c r="O969" s="367"/>
      <c r="P969" s="367"/>
      <c r="Q969" s="367"/>
      <c r="R969" s="367"/>
      <c r="S969" s="367"/>
      <c r="T969" s="367"/>
      <c r="U969" s="367"/>
      <c r="V969" s="367"/>
      <c r="W969" s="367"/>
      <c r="X969" s="367"/>
      <c r="Y969" s="367"/>
      <c r="Z969" s="367"/>
      <c r="AA969" s="367"/>
      <c r="AB969" s="367"/>
      <c r="AC969" s="367"/>
      <c r="AD969" s="367"/>
      <c r="AE969" s="367"/>
      <c r="AF969" s="367"/>
      <c r="AG969" s="367"/>
      <c r="AH969" s="367"/>
      <c r="AI969" s="367"/>
      <c r="AJ969" s="367"/>
      <c r="AK969" s="367"/>
      <c r="AL969" s="367"/>
    </row>
    <row r="970" spans="1:38" s="366" customFormat="1" x14ac:dyDescent="0.2">
      <c r="A970" s="367"/>
      <c r="B970" s="367"/>
      <c r="C970" s="367"/>
      <c r="D970" s="367"/>
      <c r="E970" s="367"/>
      <c r="F970" s="367"/>
      <c r="G970" s="367"/>
      <c r="H970" s="367"/>
      <c r="I970" s="367"/>
      <c r="J970" s="367"/>
      <c r="K970" s="367"/>
      <c r="L970" s="367"/>
      <c r="M970" s="367"/>
      <c r="N970" s="367"/>
      <c r="O970" s="367"/>
      <c r="P970" s="367"/>
      <c r="Q970" s="367"/>
      <c r="R970" s="367"/>
      <c r="S970" s="367"/>
      <c r="T970" s="367"/>
      <c r="U970" s="367"/>
      <c r="V970" s="367"/>
      <c r="W970" s="367"/>
      <c r="X970" s="367"/>
      <c r="Y970" s="367"/>
      <c r="Z970" s="367"/>
      <c r="AA970" s="367"/>
      <c r="AB970" s="367"/>
      <c r="AC970" s="367"/>
      <c r="AD970" s="367"/>
      <c r="AE970" s="367"/>
      <c r="AF970" s="367"/>
      <c r="AG970" s="367"/>
      <c r="AH970" s="367"/>
      <c r="AI970" s="367"/>
      <c r="AJ970" s="367"/>
      <c r="AK970" s="367"/>
      <c r="AL970" s="367"/>
    </row>
    <row r="971" spans="1:38" s="366" customFormat="1" x14ac:dyDescent="0.2">
      <c r="A971" s="367"/>
      <c r="B971" s="367"/>
      <c r="C971" s="367"/>
      <c r="D971" s="367"/>
      <c r="E971" s="367"/>
      <c r="F971" s="367"/>
      <c r="G971" s="367"/>
      <c r="H971" s="367"/>
      <c r="I971" s="367"/>
      <c r="J971" s="367"/>
      <c r="K971" s="367"/>
      <c r="L971" s="367"/>
      <c r="M971" s="367"/>
      <c r="N971" s="367"/>
      <c r="O971" s="367"/>
      <c r="P971" s="367"/>
      <c r="Q971" s="367"/>
      <c r="R971" s="367"/>
      <c r="S971" s="367"/>
      <c r="T971" s="367"/>
      <c r="U971" s="367"/>
      <c r="V971" s="367"/>
      <c r="W971" s="367"/>
      <c r="X971" s="367"/>
      <c r="Y971" s="367"/>
      <c r="Z971" s="367"/>
      <c r="AA971" s="367"/>
      <c r="AB971" s="367"/>
      <c r="AC971" s="367"/>
      <c r="AD971" s="367"/>
      <c r="AE971" s="367"/>
      <c r="AF971" s="367"/>
      <c r="AG971" s="367"/>
      <c r="AH971" s="367"/>
      <c r="AI971" s="367"/>
      <c r="AJ971" s="367"/>
      <c r="AK971" s="367"/>
      <c r="AL971" s="367"/>
    </row>
    <row r="972" spans="1:38" s="366" customFormat="1" x14ac:dyDescent="0.2">
      <c r="A972" s="367"/>
      <c r="B972" s="367"/>
      <c r="C972" s="367"/>
      <c r="D972" s="367"/>
      <c r="E972" s="367"/>
      <c r="F972" s="367"/>
      <c r="G972" s="367"/>
      <c r="H972" s="367"/>
      <c r="I972" s="367"/>
      <c r="J972" s="367"/>
      <c r="K972" s="367"/>
      <c r="L972" s="367"/>
      <c r="M972" s="367"/>
      <c r="N972" s="367"/>
      <c r="O972" s="367"/>
      <c r="P972" s="367"/>
      <c r="Q972" s="367"/>
      <c r="R972" s="367"/>
      <c r="S972" s="367"/>
      <c r="T972" s="367"/>
      <c r="U972" s="367"/>
      <c r="V972" s="367"/>
      <c r="W972" s="367"/>
      <c r="X972" s="367"/>
      <c r="Y972" s="367"/>
      <c r="Z972" s="367"/>
      <c r="AA972" s="367"/>
      <c r="AB972" s="367"/>
      <c r="AC972" s="367"/>
      <c r="AD972" s="367"/>
      <c r="AE972" s="367"/>
      <c r="AF972" s="367"/>
      <c r="AG972" s="367"/>
      <c r="AH972" s="367"/>
      <c r="AI972" s="367"/>
      <c r="AJ972" s="367"/>
      <c r="AK972" s="367"/>
      <c r="AL972" s="367"/>
    </row>
    <row r="973" spans="1:38" s="366" customFormat="1" x14ac:dyDescent="0.2">
      <c r="A973" s="367"/>
      <c r="B973" s="367"/>
      <c r="C973" s="367"/>
      <c r="D973" s="367"/>
      <c r="E973" s="367"/>
      <c r="F973" s="367"/>
      <c r="G973" s="367"/>
      <c r="H973" s="367"/>
      <c r="I973" s="367"/>
      <c r="J973" s="367"/>
      <c r="K973" s="367"/>
      <c r="L973" s="367"/>
      <c r="M973" s="367"/>
      <c r="N973" s="367"/>
      <c r="O973" s="367"/>
      <c r="P973" s="367"/>
      <c r="Q973" s="367"/>
      <c r="R973" s="367"/>
      <c r="S973" s="367"/>
      <c r="T973" s="367"/>
      <c r="U973" s="367"/>
      <c r="V973" s="367"/>
      <c r="W973" s="367"/>
      <c r="X973" s="367"/>
      <c r="Y973" s="367"/>
      <c r="Z973" s="367"/>
      <c r="AA973" s="367"/>
      <c r="AB973" s="367"/>
      <c r="AC973" s="367"/>
      <c r="AD973" s="367"/>
      <c r="AE973" s="367"/>
      <c r="AF973" s="367"/>
      <c r="AG973" s="367"/>
      <c r="AH973" s="367"/>
      <c r="AI973" s="367"/>
      <c r="AJ973" s="367"/>
      <c r="AK973" s="367"/>
      <c r="AL973" s="367"/>
    </row>
    <row r="974" spans="1:38" s="366" customFormat="1" x14ac:dyDescent="0.2">
      <c r="A974" s="367"/>
      <c r="B974" s="367"/>
      <c r="C974" s="367"/>
      <c r="D974" s="367"/>
      <c r="E974" s="367"/>
      <c r="F974" s="367"/>
      <c r="G974" s="367"/>
      <c r="H974" s="367"/>
      <c r="I974" s="367"/>
      <c r="J974" s="367"/>
      <c r="K974" s="367"/>
      <c r="L974" s="367"/>
      <c r="M974" s="367"/>
      <c r="N974" s="367"/>
      <c r="O974" s="367"/>
      <c r="P974" s="367"/>
      <c r="Q974" s="367"/>
      <c r="R974" s="367"/>
      <c r="S974" s="367"/>
      <c r="T974" s="367"/>
      <c r="U974" s="367"/>
      <c r="V974" s="367"/>
      <c r="W974" s="367"/>
      <c r="X974" s="367"/>
      <c r="Y974" s="367"/>
      <c r="Z974" s="367"/>
      <c r="AA974" s="367"/>
      <c r="AB974" s="367"/>
      <c r="AC974" s="367"/>
      <c r="AD974" s="367"/>
      <c r="AE974" s="367"/>
      <c r="AF974" s="367"/>
      <c r="AG974" s="367"/>
      <c r="AH974" s="367"/>
      <c r="AI974" s="367"/>
      <c r="AJ974" s="367"/>
      <c r="AK974" s="367"/>
      <c r="AL974" s="367"/>
    </row>
    <row r="975" spans="1:38" s="366" customFormat="1" x14ac:dyDescent="0.2">
      <c r="A975" s="367"/>
      <c r="B975" s="367"/>
      <c r="C975" s="367"/>
      <c r="D975" s="367"/>
      <c r="E975" s="367"/>
      <c r="F975" s="367"/>
      <c r="G975" s="367"/>
      <c r="H975" s="367"/>
      <c r="I975" s="367"/>
      <c r="J975" s="367"/>
      <c r="K975" s="367"/>
      <c r="L975" s="367"/>
      <c r="M975" s="367"/>
      <c r="N975" s="367"/>
      <c r="O975" s="367"/>
      <c r="P975" s="367"/>
      <c r="Q975" s="367"/>
      <c r="R975" s="367"/>
      <c r="S975" s="367"/>
      <c r="T975" s="367"/>
      <c r="U975" s="367"/>
      <c r="V975" s="367"/>
      <c r="W975" s="367"/>
      <c r="X975" s="367"/>
      <c r="Y975" s="367"/>
      <c r="Z975" s="367"/>
      <c r="AA975" s="367"/>
      <c r="AB975" s="367"/>
      <c r="AC975" s="367"/>
      <c r="AD975" s="367"/>
      <c r="AE975" s="367"/>
      <c r="AF975" s="367"/>
      <c r="AG975" s="367"/>
      <c r="AH975" s="367"/>
      <c r="AI975" s="367"/>
      <c r="AJ975" s="367"/>
      <c r="AK975" s="367"/>
      <c r="AL975" s="367"/>
    </row>
    <row r="976" spans="1:38" s="366" customFormat="1" x14ac:dyDescent="0.2">
      <c r="A976" s="367"/>
      <c r="B976" s="367"/>
      <c r="C976" s="367"/>
      <c r="D976" s="367"/>
      <c r="E976" s="367"/>
      <c r="F976" s="367"/>
      <c r="G976" s="367"/>
      <c r="H976" s="367"/>
      <c r="I976" s="367"/>
      <c r="J976" s="367"/>
      <c r="K976" s="367"/>
      <c r="L976" s="367"/>
      <c r="M976" s="367"/>
      <c r="N976" s="367"/>
      <c r="O976" s="367"/>
      <c r="P976" s="367"/>
      <c r="Q976" s="367"/>
      <c r="R976" s="367"/>
      <c r="S976" s="367"/>
      <c r="T976" s="367"/>
      <c r="U976" s="367"/>
      <c r="V976" s="367"/>
      <c r="W976" s="367"/>
      <c r="X976" s="367"/>
      <c r="Y976" s="367"/>
      <c r="Z976" s="367"/>
      <c r="AA976" s="367"/>
      <c r="AB976" s="367"/>
      <c r="AC976" s="367"/>
      <c r="AD976" s="367"/>
      <c r="AE976" s="367"/>
      <c r="AF976" s="367"/>
      <c r="AG976" s="367"/>
      <c r="AH976" s="367"/>
      <c r="AI976" s="367"/>
      <c r="AJ976" s="367"/>
      <c r="AK976" s="367"/>
      <c r="AL976" s="367"/>
    </row>
    <row r="977" spans="1:38" s="366" customFormat="1" x14ac:dyDescent="0.2">
      <c r="A977" s="367"/>
      <c r="B977" s="367"/>
      <c r="C977" s="367"/>
      <c r="D977" s="367"/>
      <c r="E977" s="367"/>
      <c r="F977" s="367"/>
      <c r="G977" s="367"/>
      <c r="H977" s="367"/>
      <c r="I977" s="367"/>
      <c r="J977" s="367"/>
      <c r="K977" s="367"/>
      <c r="L977" s="367"/>
      <c r="M977" s="367"/>
      <c r="N977" s="367"/>
      <c r="O977" s="367"/>
      <c r="P977" s="367"/>
      <c r="Q977" s="367"/>
      <c r="R977" s="367"/>
      <c r="S977" s="367"/>
      <c r="T977" s="367"/>
      <c r="U977" s="367"/>
      <c r="V977" s="367"/>
      <c r="W977" s="367"/>
      <c r="X977" s="367"/>
      <c r="Y977" s="367"/>
      <c r="Z977" s="367"/>
      <c r="AA977" s="367"/>
      <c r="AB977" s="367"/>
      <c r="AC977" s="367"/>
      <c r="AD977" s="367"/>
      <c r="AE977" s="367"/>
      <c r="AF977" s="367"/>
      <c r="AG977" s="367"/>
      <c r="AH977" s="367"/>
      <c r="AI977" s="367"/>
      <c r="AJ977" s="367"/>
      <c r="AK977" s="367"/>
      <c r="AL977" s="367"/>
    </row>
    <row r="978" spans="1:38" s="366" customFormat="1" x14ac:dyDescent="0.2">
      <c r="A978" s="367"/>
      <c r="B978" s="367"/>
      <c r="C978" s="367"/>
      <c r="D978" s="367"/>
      <c r="E978" s="367"/>
      <c r="F978" s="367"/>
      <c r="G978" s="367"/>
      <c r="H978" s="367"/>
      <c r="I978" s="367"/>
      <c r="J978" s="367"/>
      <c r="K978" s="367"/>
      <c r="L978" s="367"/>
      <c r="M978" s="367"/>
      <c r="N978" s="367"/>
      <c r="O978" s="367"/>
      <c r="P978" s="367"/>
      <c r="Q978" s="367"/>
      <c r="R978" s="367"/>
      <c r="S978" s="367"/>
      <c r="T978" s="367"/>
      <c r="U978" s="367"/>
      <c r="V978" s="367"/>
      <c r="W978" s="367"/>
      <c r="X978" s="367"/>
      <c r="Y978" s="367"/>
      <c r="Z978" s="367"/>
      <c r="AA978" s="367"/>
      <c r="AB978" s="367"/>
      <c r="AC978" s="367"/>
      <c r="AD978" s="367"/>
      <c r="AE978" s="367"/>
      <c r="AF978" s="367"/>
      <c r="AG978" s="367"/>
      <c r="AH978" s="367"/>
      <c r="AI978" s="367"/>
      <c r="AJ978" s="367"/>
      <c r="AK978" s="367"/>
      <c r="AL978" s="367"/>
    </row>
    <row r="979" spans="1:38" s="366" customFormat="1" x14ac:dyDescent="0.2">
      <c r="A979" s="367"/>
      <c r="B979" s="367"/>
      <c r="C979" s="367"/>
      <c r="D979" s="367"/>
      <c r="E979" s="367"/>
      <c r="F979" s="367"/>
      <c r="G979" s="367"/>
      <c r="H979" s="367"/>
      <c r="I979" s="367"/>
      <c r="J979" s="367"/>
      <c r="K979" s="367"/>
      <c r="L979" s="367"/>
      <c r="M979" s="367"/>
      <c r="N979" s="367"/>
      <c r="O979" s="367"/>
      <c r="P979" s="367"/>
      <c r="Q979" s="367"/>
      <c r="R979" s="367"/>
      <c r="S979" s="367"/>
      <c r="T979" s="367"/>
      <c r="U979" s="367"/>
      <c r="V979" s="367"/>
      <c r="W979" s="367"/>
      <c r="X979" s="367"/>
      <c r="Y979" s="367"/>
      <c r="Z979" s="367"/>
      <c r="AA979" s="367"/>
      <c r="AB979" s="367"/>
      <c r="AC979" s="367"/>
      <c r="AD979" s="367"/>
      <c r="AE979" s="367"/>
      <c r="AF979" s="367"/>
      <c r="AG979" s="367"/>
      <c r="AH979" s="367"/>
      <c r="AI979" s="367"/>
      <c r="AJ979" s="367"/>
      <c r="AK979" s="367"/>
      <c r="AL979" s="367"/>
    </row>
    <row r="980" spans="1:38" s="366" customFormat="1" x14ac:dyDescent="0.2">
      <c r="A980" s="367"/>
      <c r="B980" s="367"/>
      <c r="C980" s="367"/>
      <c r="D980" s="367"/>
      <c r="E980" s="367"/>
      <c r="F980" s="367"/>
      <c r="G980" s="367"/>
      <c r="H980" s="367"/>
      <c r="I980" s="367"/>
      <c r="J980" s="367"/>
      <c r="K980" s="367"/>
      <c r="L980" s="367"/>
      <c r="M980" s="367"/>
      <c r="N980" s="367"/>
      <c r="O980" s="367"/>
      <c r="P980" s="367"/>
      <c r="Q980" s="367"/>
      <c r="R980" s="367"/>
      <c r="S980" s="367"/>
      <c r="T980" s="367"/>
      <c r="U980" s="367"/>
      <c r="V980" s="367"/>
      <c r="W980" s="367"/>
      <c r="X980" s="367"/>
      <c r="Y980" s="367"/>
      <c r="Z980" s="367"/>
      <c r="AA980" s="367"/>
      <c r="AB980" s="367"/>
      <c r="AC980" s="367"/>
      <c r="AD980" s="367"/>
      <c r="AE980" s="367"/>
      <c r="AF980" s="367"/>
      <c r="AG980" s="367"/>
      <c r="AH980" s="367"/>
      <c r="AI980" s="367"/>
      <c r="AJ980" s="367"/>
      <c r="AK980" s="367"/>
      <c r="AL980" s="367"/>
    </row>
    <row r="981" spans="1:38" s="366" customFormat="1" x14ac:dyDescent="0.2">
      <c r="A981" s="367"/>
      <c r="B981" s="367"/>
      <c r="C981" s="367"/>
      <c r="D981" s="367"/>
      <c r="E981" s="367"/>
      <c r="F981" s="367"/>
      <c r="G981" s="367"/>
      <c r="H981" s="367"/>
      <c r="I981" s="367"/>
      <c r="J981" s="367"/>
      <c r="K981" s="367"/>
      <c r="L981" s="367"/>
      <c r="M981" s="367"/>
      <c r="N981" s="367"/>
      <c r="O981" s="367"/>
      <c r="P981" s="367"/>
      <c r="Q981" s="367"/>
      <c r="R981" s="367"/>
      <c r="S981" s="367"/>
      <c r="T981" s="367"/>
      <c r="U981" s="367"/>
      <c r="V981" s="367"/>
      <c r="W981" s="367"/>
      <c r="X981" s="367"/>
      <c r="Y981" s="367"/>
      <c r="Z981" s="367"/>
      <c r="AA981" s="367"/>
      <c r="AB981" s="367"/>
      <c r="AC981" s="367"/>
      <c r="AD981" s="367"/>
      <c r="AE981" s="367"/>
      <c r="AF981" s="367"/>
      <c r="AG981" s="367"/>
      <c r="AH981" s="367"/>
      <c r="AI981" s="367"/>
      <c r="AJ981" s="367"/>
      <c r="AK981" s="367"/>
      <c r="AL981" s="367"/>
    </row>
    <row r="982" spans="1:38" s="366" customFormat="1" x14ac:dyDescent="0.2">
      <c r="A982" s="367"/>
      <c r="B982" s="367"/>
      <c r="C982" s="367"/>
      <c r="D982" s="367"/>
      <c r="E982" s="367"/>
      <c r="F982" s="367"/>
      <c r="G982" s="367"/>
      <c r="H982" s="367"/>
      <c r="I982" s="367"/>
      <c r="J982" s="367"/>
      <c r="K982" s="367"/>
      <c r="L982" s="367"/>
      <c r="M982" s="367"/>
      <c r="N982" s="367"/>
      <c r="O982" s="367"/>
      <c r="P982" s="367"/>
      <c r="Q982" s="367"/>
      <c r="R982" s="367"/>
      <c r="S982" s="367"/>
      <c r="T982" s="367"/>
      <c r="U982" s="367"/>
      <c r="V982" s="367"/>
      <c r="W982" s="367"/>
      <c r="X982" s="367"/>
      <c r="Y982" s="367"/>
      <c r="Z982" s="367"/>
      <c r="AA982" s="367"/>
      <c r="AB982" s="367"/>
      <c r="AC982" s="367"/>
      <c r="AD982" s="367"/>
      <c r="AE982" s="367"/>
      <c r="AF982" s="367"/>
      <c r="AG982" s="367"/>
      <c r="AH982" s="367"/>
      <c r="AI982" s="367"/>
      <c r="AJ982" s="367"/>
      <c r="AK982" s="367"/>
      <c r="AL982" s="367"/>
    </row>
    <row r="983" spans="1:38" s="366" customFormat="1" x14ac:dyDescent="0.2">
      <c r="A983" s="367"/>
      <c r="B983" s="367"/>
      <c r="C983" s="367"/>
      <c r="D983" s="367"/>
      <c r="E983" s="367"/>
      <c r="F983" s="367"/>
      <c r="G983" s="367"/>
      <c r="H983" s="367"/>
      <c r="I983" s="367"/>
      <c r="J983" s="367"/>
      <c r="K983" s="367"/>
      <c r="L983" s="367"/>
      <c r="M983" s="367"/>
      <c r="N983" s="367"/>
      <c r="O983" s="367"/>
      <c r="P983" s="367"/>
      <c r="Q983" s="367"/>
      <c r="R983" s="367"/>
      <c r="S983" s="367"/>
      <c r="T983" s="367"/>
      <c r="U983" s="367"/>
      <c r="V983" s="367"/>
      <c r="W983" s="367"/>
      <c r="X983" s="367"/>
      <c r="Y983" s="367"/>
      <c r="Z983" s="367"/>
      <c r="AA983" s="367"/>
      <c r="AB983" s="367"/>
      <c r="AC983" s="367"/>
      <c r="AD983" s="367"/>
      <c r="AE983" s="367"/>
      <c r="AF983" s="367"/>
      <c r="AG983" s="367"/>
      <c r="AH983" s="367"/>
      <c r="AI983" s="367"/>
      <c r="AJ983" s="367"/>
      <c r="AK983" s="367"/>
      <c r="AL983" s="367"/>
    </row>
    <row r="984" spans="1:38" s="366" customFormat="1" x14ac:dyDescent="0.2">
      <c r="A984" s="367"/>
      <c r="B984" s="367"/>
      <c r="C984" s="367"/>
      <c r="D984" s="367"/>
      <c r="E984" s="367"/>
      <c r="F984" s="367"/>
      <c r="G984" s="367"/>
      <c r="H984" s="367"/>
      <c r="I984" s="367"/>
      <c r="J984" s="367"/>
      <c r="K984" s="367"/>
      <c r="L984" s="367"/>
      <c r="M984" s="367"/>
      <c r="N984" s="367"/>
      <c r="O984" s="367"/>
      <c r="P984" s="367"/>
      <c r="Q984" s="367"/>
      <c r="R984" s="367"/>
      <c r="S984" s="367"/>
      <c r="T984" s="367"/>
      <c r="U984" s="367"/>
      <c r="V984" s="367"/>
      <c r="W984" s="367"/>
      <c r="X984" s="367"/>
      <c r="Y984" s="367"/>
      <c r="Z984" s="367"/>
      <c r="AA984" s="367"/>
      <c r="AB984" s="367"/>
      <c r="AC984" s="367"/>
      <c r="AD984" s="367"/>
      <c r="AE984" s="367"/>
      <c r="AF984" s="367"/>
      <c r="AG984" s="367"/>
      <c r="AH984" s="367"/>
      <c r="AI984" s="367"/>
      <c r="AJ984" s="367"/>
      <c r="AK984" s="367"/>
      <c r="AL984" s="367"/>
    </row>
    <row r="985" spans="1:38" s="366" customFormat="1" x14ac:dyDescent="0.2">
      <c r="A985" s="367"/>
      <c r="B985" s="367"/>
      <c r="C985" s="367"/>
      <c r="D985" s="367"/>
      <c r="E985" s="367"/>
      <c r="F985" s="367"/>
      <c r="G985" s="367"/>
      <c r="H985" s="367"/>
      <c r="I985" s="367"/>
      <c r="J985" s="367"/>
      <c r="K985" s="367"/>
      <c r="L985" s="367"/>
      <c r="M985" s="367"/>
      <c r="N985" s="367"/>
      <c r="O985" s="367"/>
      <c r="P985" s="367"/>
      <c r="Q985" s="367"/>
      <c r="R985" s="367"/>
      <c r="S985" s="367"/>
      <c r="T985" s="367"/>
      <c r="U985" s="367"/>
      <c r="V985" s="367"/>
      <c r="W985" s="367"/>
      <c r="X985" s="367"/>
      <c r="Y985" s="367"/>
      <c r="Z985" s="367"/>
      <c r="AA985" s="367"/>
      <c r="AB985" s="367"/>
      <c r="AC985" s="367"/>
      <c r="AD985" s="367"/>
      <c r="AE985" s="367"/>
      <c r="AF985" s="367"/>
      <c r="AG985" s="367"/>
      <c r="AH985" s="367"/>
      <c r="AI985" s="367"/>
      <c r="AJ985" s="367"/>
      <c r="AK985" s="367"/>
      <c r="AL985" s="367"/>
    </row>
    <row r="986" spans="1:38" s="366" customFormat="1" x14ac:dyDescent="0.2">
      <c r="A986" s="367"/>
      <c r="B986" s="367"/>
      <c r="C986" s="367"/>
      <c r="D986" s="367"/>
      <c r="E986" s="367"/>
      <c r="F986" s="367"/>
      <c r="G986" s="367"/>
      <c r="H986" s="367"/>
      <c r="I986" s="367"/>
      <c r="J986" s="367"/>
      <c r="K986" s="367"/>
      <c r="L986" s="367"/>
      <c r="M986" s="367"/>
      <c r="N986" s="367"/>
      <c r="O986" s="367"/>
      <c r="P986" s="367"/>
      <c r="Q986" s="367"/>
      <c r="R986" s="367"/>
      <c r="S986" s="367"/>
      <c r="T986" s="367"/>
      <c r="U986" s="367"/>
      <c r="V986" s="367"/>
      <c r="W986" s="367"/>
      <c r="X986" s="367"/>
      <c r="Y986" s="367"/>
      <c r="Z986" s="367"/>
      <c r="AA986" s="367"/>
      <c r="AB986" s="367"/>
      <c r="AC986" s="367"/>
      <c r="AD986" s="367"/>
      <c r="AE986" s="367"/>
      <c r="AF986" s="367"/>
      <c r="AG986" s="367"/>
      <c r="AH986" s="367"/>
      <c r="AI986" s="367"/>
      <c r="AJ986" s="367"/>
      <c r="AK986" s="367"/>
      <c r="AL986" s="367"/>
    </row>
    <row r="987" spans="1:38" s="366" customFormat="1" x14ac:dyDescent="0.2">
      <c r="A987" s="367"/>
      <c r="B987" s="367"/>
      <c r="C987" s="367"/>
      <c r="D987" s="367"/>
      <c r="E987" s="367"/>
      <c r="F987" s="367"/>
      <c r="G987" s="367"/>
      <c r="H987" s="367"/>
      <c r="I987" s="367"/>
      <c r="J987" s="367"/>
      <c r="K987" s="367"/>
      <c r="L987" s="367"/>
      <c r="M987" s="367"/>
      <c r="N987" s="367"/>
      <c r="O987" s="367"/>
      <c r="P987" s="367"/>
      <c r="Q987" s="367"/>
      <c r="R987" s="367"/>
      <c r="S987" s="367"/>
      <c r="T987" s="367"/>
      <c r="U987" s="367"/>
      <c r="V987" s="367"/>
      <c r="W987" s="367"/>
      <c r="X987" s="367"/>
      <c r="Y987" s="367"/>
      <c r="Z987" s="367"/>
      <c r="AA987" s="367"/>
      <c r="AB987" s="367"/>
      <c r="AC987" s="367"/>
      <c r="AD987" s="367"/>
      <c r="AE987" s="367"/>
      <c r="AF987" s="367"/>
      <c r="AG987" s="367"/>
      <c r="AH987" s="367"/>
      <c r="AI987" s="367"/>
      <c r="AJ987" s="367"/>
      <c r="AK987" s="367"/>
      <c r="AL987" s="367"/>
    </row>
    <row r="988" spans="1:38" s="366" customFormat="1" x14ac:dyDescent="0.2">
      <c r="A988" s="367"/>
      <c r="B988" s="367"/>
      <c r="C988" s="367"/>
      <c r="D988" s="367"/>
      <c r="E988" s="367"/>
      <c r="F988" s="367"/>
      <c r="G988" s="367"/>
      <c r="H988" s="367"/>
      <c r="I988" s="367"/>
      <c r="J988" s="367"/>
      <c r="K988" s="367"/>
      <c r="L988" s="367"/>
      <c r="M988" s="367"/>
      <c r="N988" s="367"/>
      <c r="O988" s="367"/>
      <c r="P988" s="367"/>
      <c r="Q988" s="367"/>
      <c r="R988" s="367"/>
      <c r="S988" s="367"/>
      <c r="T988" s="367"/>
      <c r="U988" s="367"/>
      <c r="V988" s="367"/>
      <c r="W988" s="367"/>
      <c r="X988" s="367"/>
      <c r="Y988" s="367"/>
      <c r="Z988" s="367"/>
      <c r="AA988" s="367"/>
      <c r="AB988" s="367"/>
      <c r="AC988" s="367"/>
      <c r="AD988" s="367"/>
      <c r="AE988" s="367"/>
      <c r="AF988" s="367"/>
      <c r="AG988" s="367"/>
      <c r="AH988" s="367"/>
      <c r="AI988" s="367"/>
      <c r="AJ988" s="367"/>
      <c r="AK988" s="367"/>
      <c r="AL988" s="367"/>
    </row>
    <row r="989" spans="1:38" s="366" customFormat="1" x14ac:dyDescent="0.2">
      <c r="A989" s="367"/>
      <c r="B989" s="367"/>
      <c r="C989" s="367"/>
      <c r="D989" s="367"/>
      <c r="E989" s="367"/>
      <c r="F989" s="367"/>
      <c r="G989" s="367"/>
      <c r="H989" s="367"/>
      <c r="I989" s="367"/>
      <c r="J989" s="367"/>
      <c r="K989" s="367"/>
      <c r="L989" s="367"/>
      <c r="M989" s="367"/>
      <c r="N989" s="367"/>
      <c r="O989" s="367"/>
      <c r="P989" s="367"/>
      <c r="Q989" s="367"/>
      <c r="R989" s="367"/>
      <c r="S989" s="367"/>
      <c r="T989" s="367"/>
      <c r="U989" s="367"/>
      <c r="V989" s="367"/>
      <c r="W989" s="367"/>
      <c r="X989" s="367"/>
      <c r="Y989" s="367"/>
      <c r="Z989" s="367"/>
      <c r="AA989" s="367"/>
      <c r="AB989" s="367"/>
      <c r="AC989" s="367"/>
      <c r="AD989" s="367"/>
      <c r="AE989" s="367"/>
      <c r="AF989" s="367"/>
      <c r="AG989" s="367"/>
      <c r="AH989" s="367"/>
      <c r="AI989" s="367"/>
      <c r="AJ989" s="367"/>
      <c r="AK989" s="367"/>
      <c r="AL989" s="367"/>
    </row>
    <row r="990" spans="1:38" s="366" customFormat="1" x14ac:dyDescent="0.2">
      <c r="A990" s="367"/>
      <c r="B990" s="367"/>
      <c r="C990" s="367"/>
      <c r="D990" s="367"/>
      <c r="E990" s="367"/>
      <c r="F990" s="367"/>
      <c r="G990" s="367"/>
      <c r="H990" s="367"/>
      <c r="I990" s="367"/>
      <c r="J990" s="367"/>
      <c r="K990" s="367"/>
      <c r="L990" s="367"/>
      <c r="M990" s="367"/>
      <c r="N990" s="367"/>
      <c r="O990" s="367"/>
      <c r="P990" s="367"/>
      <c r="Q990" s="367"/>
      <c r="R990" s="367"/>
      <c r="S990" s="367"/>
      <c r="T990" s="367"/>
      <c r="U990" s="367"/>
      <c r="V990" s="367"/>
      <c r="W990" s="367"/>
      <c r="X990" s="367"/>
      <c r="Y990" s="367"/>
      <c r="Z990" s="367"/>
      <c r="AA990" s="367"/>
      <c r="AB990" s="367"/>
      <c r="AC990" s="367"/>
      <c r="AD990" s="367"/>
      <c r="AE990" s="367"/>
      <c r="AF990" s="367"/>
      <c r="AG990" s="367"/>
      <c r="AH990" s="367"/>
      <c r="AI990" s="367"/>
      <c r="AJ990" s="367"/>
      <c r="AK990" s="367"/>
      <c r="AL990" s="367"/>
    </row>
    <row r="991" spans="1:38" s="366" customFormat="1" x14ac:dyDescent="0.2">
      <c r="A991" s="367"/>
      <c r="B991" s="367"/>
      <c r="C991" s="367"/>
      <c r="D991" s="367"/>
      <c r="E991" s="367"/>
      <c r="F991" s="367"/>
      <c r="G991" s="367"/>
      <c r="H991" s="367"/>
      <c r="I991" s="367"/>
      <c r="J991" s="367"/>
      <c r="K991" s="367"/>
      <c r="L991" s="367"/>
      <c r="M991" s="367"/>
      <c r="N991" s="367"/>
      <c r="O991" s="367"/>
      <c r="P991" s="367"/>
      <c r="Q991" s="367"/>
      <c r="R991" s="367"/>
      <c r="S991" s="367"/>
      <c r="T991" s="367"/>
      <c r="U991" s="367"/>
      <c r="V991" s="367"/>
      <c r="W991" s="367"/>
      <c r="X991" s="367"/>
      <c r="Y991" s="367"/>
      <c r="Z991" s="367"/>
      <c r="AA991" s="367"/>
      <c r="AB991" s="367"/>
      <c r="AC991" s="367"/>
      <c r="AD991" s="367"/>
      <c r="AE991" s="367"/>
      <c r="AF991" s="367"/>
      <c r="AG991" s="367"/>
      <c r="AH991" s="367"/>
      <c r="AI991" s="367"/>
      <c r="AJ991" s="367"/>
      <c r="AK991" s="367"/>
      <c r="AL991" s="367"/>
    </row>
    <row r="992" spans="1:38" s="366" customFormat="1" x14ac:dyDescent="0.2">
      <c r="A992" s="367"/>
      <c r="B992" s="367"/>
      <c r="C992" s="367"/>
      <c r="D992" s="367"/>
      <c r="E992" s="367"/>
      <c r="F992" s="367"/>
      <c r="G992" s="367"/>
      <c r="H992" s="367"/>
      <c r="I992" s="367"/>
      <c r="J992" s="367"/>
      <c r="K992" s="367"/>
      <c r="L992" s="367"/>
      <c r="M992" s="367"/>
      <c r="N992" s="367"/>
      <c r="O992" s="367"/>
      <c r="P992" s="367"/>
      <c r="Q992" s="367"/>
      <c r="R992" s="367"/>
      <c r="S992" s="367"/>
      <c r="T992" s="367"/>
      <c r="U992" s="367"/>
      <c r="V992" s="367"/>
      <c r="W992" s="367"/>
      <c r="X992" s="367"/>
      <c r="Y992" s="367"/>
      <c r="Z992" s="367"/>
      <c r="AA992" s="367"/>
      <c r="AB992" s="367"/>
      <c r="AC992" s="367"/>
      <c r="AD992" s="367"/>
      <c r="AE992" s="367"/>
      <c r="AF992" s="367"/>
      <c r="AG992" s="367"/>
      <c r="AH992" s="367"/>
      <c r="AI992" s="367"/>
      <c r="AJ992" s="367"/>
      <c r="AK992" s="367"/>
      <c r="AL992" s="367"/>
    </row>
    <row r="993" spans="1:38" s="366" customFormat="1" x14ac:dyDescent="0.2">
      <c r="A993" s="367"/>
      <c r="B993" s="367"/>
      <c r="C993" s="367"/>
      <c r="D993" s="367"/>
      <c r="E993" s="367"/>
      <c r="F993" s="367"/>
      <c r="G993" s="367"/>
      <c r="H993" s="367"/>
      <c r="I993" s="367"/>
      <c r="J993" s="367"/>
      <c r="K993" s="367"/>
      <c r="L993" s="367"/>
      <c r="M993" s="367"/>
      <c r="N993" s="367"/>
      <c r="O993" s="367"/>
      <c r="P993" s="367"/>
      <c r="Q993" s="367"/>
      <c r="R993" s="367"/>
      <c r="S993" s="367"/>
      <c r="T993" s="367"/>
      <c r="U993" s="367"/>
      <c r="V993" s="367"/>
      <c r="W993" s="367"/>
      <c r="X993" s="367"/>
      <c r="Y993" s="367"/>
      <c r="Z993" s="367"/>
      <c r="AA993" s="367"/>
      <c r="AB993" s="367"/>
      <c r="AC993" s="367"/>
      <c r="AD993" s="367"/>
      <c r="AE993" s="367"/>
      <c r="AF993" s="367"/>
      <c r="AG993" s="367"/>
      <c r="AH993" s="367"/>
      <c r="AI993" s="367"/>
      <c r="AJ993" s="367"/>
      <c r="AK993" s="367"/>
      <c r="AL993" s="367"/>
    </row>
    <row r="994" spans="1:38" s="366" customFormat="1" x14ac:dyDescent="0.2">
      <c r="A994" s="367"/>
      <c r="B994" s="367"/>
      <c r="C994" s="367"/>
      <c r="D994" s="367"/>
      <c r="E994" s="367"/>
      <c r="F994" s="367"/>
      <c r="G994" s="367"/>
      <c r="H994" s="367"/>
      <c r="I994" s="367"/>
      <c r="J994" s="367"/>
      <c r="K994" s="367"/>
      <c r="L994" s="367"/>
      <c r="M994" s="367"/>
      <c r="N994" s="367"/>
      <c r="O994" s="367"/>
      <c r="P994" s="367"/>
      <c r="Q994" s="367"/>
      <c r="R994" s="367"/>
      <c r="S994" s="367"/>
      <c r="T994" s="367"/>
      <c r="U994" s="367"/>
      <c r="V994" s="367"/>
      <c r="W994" s="367"/>
      <c r="X994" s="367"/>
      <c r="Y994" s="367"/>
      <c r="Z994" s="367"/>
      <c r="AA994" s="367"/>
      <c r="AB994" s="367"/>
      <c r="AC994" s="367"/>
      <c r="AD994" s="367"/>
      <c r="AE994" s="367"/>
      <c r="AF994" s="367"/>
      <c r="AG994" s="367"/>
      <c r="AH994" s="367"/>
      <c r="AI994" s="367"/>
      <c r="AJ994" s="367"/>
      <c r="AK994" s="367"/>
      <c r="AL994" s="367"/>
    </row>
    <row r="995" spans="1:38" s="366" customFormat="1" x14ac:dyDescent="0.2">
      <c r="A995" s="367"/>
      <c r="B995" s="367"/>
      <c r="C995" s="367"/>
      <c r="D995" s="367"/>
      <c r="E995" s="367"/>
      <c r="F995" s="367"/>
      <c r="G995" s="367"/>
      <c r="H995" s="367"/>
      <c r="I995" s="367"/>
      <c r="J995" s="367"/>
      <c r="K995" s="367"/>
      <c r="L995" s="367"/>
      <c r="M995" s="367"/>
      <c r="N995" s="367"/>
      <c r="O995" s="367"/>
      <c r="P995" s="367"/>
      <c r="Q995" s="367"/>
      <c r="R995" s="367"/>
      <c r="S995" s="367"/>
      <c r="T995" s="367"/>
      <c r="U995" s="367"/>
      <c r="V995" s="367"/>
      <c r="W995" s="367"/>
      <c r="X995" s="367"/>
      <c r="Y995" s="367"/>
      <c r="Z995" s="367"/>
      <c r="AA995" s="367"/>
      <c r="AB995" s="367"/>
      <c r="AC995" s="367"/>
      <c r="AD995" s="367"/>
      <c r="AE995" s="367"/>
      <c r="AF995" s="367"/>
      <c r="AG995" s="367"/>
      <c r="AH995" s="367"/>
      <c r="AI995" s="367"/>
      <c r="AJ995" s="367"/>
      <c r="AK995" s="367"/>
      <c r="AL995" s="367"/>
    </row>
    <row r="996" spans="1:38" s="366" customFormat="1" x14ac:dyDescent="0.2">
      <c r="A996" s="367"/>
      <c r="B996" s="367"/>
      <c r="C996" s="367"/>
      <c r="D996" s="367"/>
      <c r="E996" s="367"/>
      <c r="F996" s="367"/>
      <c r="G996" s="367"/>
      <c r="H996" s="367"/>
      <c r="I996" s="367"/>
      <c r="J996" s="367"/>
      <c r="K996" s="367"/>
      <c r="L996" s="367"/>
      <c r="M996" s="367"/>
      <c r="N996" s="367"/>
      <c r="O996" s="367"/>
      <c r="P996" s="367"/>
      <c r="Q996" s="367"/>
      <c r="R996" s="367"/>
      <c r="S996" s="367"/>
      <c r="T996" s="367"/>
      <c r="U996" s="367"/>
      <c r="V996" s="367"/>
      <c r="W996" s="367"/>
      <c r="X996" s="367"/>
      <c r="Y996" s="367"/>
      <c r="Z996" s="367"/>
      <c r="AA996" s="367"/>
      <c r="AB996" s="367"/>
      <c r="AC996" s="367"/>
      <c r="AD996" s="367"/>
      <c r="AE996" s="367"/>
      <c r="AF996" s="367"/>
      <c r="AG996" s="367"/>
      <c r="AH996" s="367"/>
      <c r="AI996" s="367"/>
      <c r="AJ996" s="367"/>
      <c r="AK996" s="367"/>
      <c r="AL996" s="367"/>
    </row>
    <row r="997" spans="1:38" s="366" customFormat="1" x14ac:dyDescent="0.2">
      <c r="A997" s="367"/>
      <c r="B997" s="367"/>
      <c r="C997" s="367"/>
      <c r="D997" s="367"/>
      <c r="E997" s="367"/>
      <c r="F997" s="367"/>
      <c r="G997" s="367"/>
      <c r="H997" s="367"/>
      <c r="I997" s="367"/>
      <c r="J997" s="367"/>
      <c r="K997" s="367"/>
      <c r="L997" s="367"/>
      <c r="M997" s="367"/>
      <c r="N997" s="367"/>
      <c r="O997" s="367"/>
      <c r="P997" s="367"/>
      <c r="Q997" s="367"/>
      <c r="R997" s="367"/>
      <c r="S997" s="367"/>
      <c r="T997" s="367"/>
      <c r="U997" s="367"/>
      <c r="V997" s="367"/>
      <c r="W997" s="367"/>
      <c r="X997" s="367"/>
      <c r="Y997" s="367"/>
      <c r="Z997" s="367"/>
      <c r="AA997" s="367"/>
      <c r="AB997" s="367"/>
      <c r="AC997" s="367"/>
      <c r="AD997" s="367"/>
      <c r="AE997" s="367"/>
      <c r="AF997" s="367"/>
      <c r="AG997" s="367"/>
      <c r="AH997" s="367"/>
      <c r="AI997" s="367"/>
      <c r="AJ997" s="367"/>
      <c r="AK997" s="367"/>
      <c r="AL997" s="367"/>
    </row>
    <row r="998" spans="1:38" s="366" customFormat="1" x14ac:dyDescent="0.2">
      <c r="A998" s="367"/>
      <c r="B998" s="367"/>
      <c r="C998" s="367"/>
      <c r="D998" s="367"/>
      <c r="E998" s="367"/>
      <c r="F998" s="367"/>
      <c r="G998" s="367"/>
      <c r="H998" s="367"/>
      <c r="I998" s="367"/>
      <c r="J998" s="367"/>
      <c r="K998" s="367"/>
      <c r="L998" s="367"/>
      <c r="M998" s="367"/>
      <c r="N998" s="367"/>
      <c r="O998" s="367"/>
      <c r="P998" s="367"/>
      <c r="Q998" s="367"/>
      <c r="R998" s="367"/>
      <c r="S998" s="367"/>
      <c r="T998" s="367"/>
      <c r="U998" s="367"/>
      <c r="V998" s="367"/>
      <c r="W998" s="367"/>
      <c r="X998" s="367"/>
      <c r="Y998" s="367"/>
      <c r="Z998" s="367"/>
      <c r="AA998" s="367"/>
      <c r="AB998" s="367"/>
      <c r="AC998" s="367"/>
      <c r="AD998" s="367"/>
      <c r="AE998" s="367"/>
      <c r="AF998" s="367"/>
      <c r="AG998" s="367"/>
      <c r="AH998" s="367"/>
      <c r="AI998" s="367"/>
      <c r="AJ998" s="367"/>
      <c r="AK998" s="367"/>
      <c r="AL998" s="367"/>
    </row>
    <row r="999" spans="1:38" s="366" customFormat="1" x14ac:dyDescent="0.2">
      <c r="A999" s="367"/>
      <c r="B999" s="367"/>
      <c r="C999" s="367"/>
      <c r="D999" s="367"/>
      <c r="E999" s="367"/>
      <c r="F999" s="367"/>
      <c r="G999" s="367"/>
      <c r="H999" s="367"/>
      <c r="I999" s="367"/>
      <c r="J999" s="367"/>
      <c r="K999" s="367"/>
      <c r="L999" s="367"/>
      <c r="M999" s="367"/>
      <c r="N999" s="367"/>
      <c r="O999" s="367"/>
      <c r="P999" s="367"/>
      <c r="Q999" s="367"/>
      <c r="R999" s="367"/>
      <c r="S999" s="367"/>
      <c r="T999" s="367"/>
      <c r="U999" s="367"/>
      <c r="V999" s="367"/>
      <c r="W999" s="367"/>
      <c r="X999" s="367"/>
      <c r="Y999" s="367"/>
      <c r="Z999" s="367"/>
      <c r="AA999" s="367"/>
      <c r="AB999" s="367"/>
      <c r="AC999" s="367"/>
      <c r="AD999" s="367"/>
      <c r="AE999" s="367"/>
      <c r="AF999" s="367"/>
      <c r="AG999" s="367"/>
      <c r="AH999" s="367"/>
      <c r="AI999" s="367"/>
      <c r="AJ999" s="367"/>
      <c r="AK999" s="367"/>
      <c r="AL999" s="367"/>
    </row>
    <row r="1000" spans="1:38" s="366" customFormat="1" x14ac:dyDescent="0.2">
      <c r="A1000" s="367"/>
      <c r="B1000" s="367"/>
      <c r="C1000" s="367"/>
      <c r="D1000" s="367"/>
      <c r="E1000" s="367"/>
      <c r="F1000" s="367"/>
      <c r="G1000" s="367"/>
      <c r="H1000" s="367"/>
      <c r="I1000" s="367"/>
      <c r="J1000" s="367"/>
      <c r="K1000" s="367"/>
      <c r="L1000" s="367"/>
      <c r="M1000" s="367"/>
      <c r="N1000" s="367"/>
      <c r="O1000" s="367"/>
      <c r="P1000" s="367"/>
      <c r="Q1000" s="367"/>
      <c r="R1000" s="367"/>
      <c r="S1000" s="367"/>
      <c r="T1000" s="367"/>
      <c r="U1000" s="367"/>
      <c r="V1000" s="367"/>
      <c r="W1000" s="367"/>
      <c r="X1000" s="367"/>
      <c r="Y1000" s="367"/>
      <c r="Z1000" s="367"/>
      <c r="AA1000" s="367"/>
      <c r="AB1000" s="367"/>
      <c r="AC1000" s="367"/>
      <c r="AD1000" s="367"/>
      <c r="AE1000" s="367"/>
      <c r="AF1000" s="367"/>
      <c r="AG1000" s="367"/>
      <c r="AH1000" s="367"/>
      <c r="AI1000" s="367"/>
      <c r="AJ1000" s="367"/>
      <c r="AK1000" s="367"/>
      <c r="AL1000" s="367"/>
    </row>
    <row r="1001" spans="1:38" s="366" customFormat="1" x14ac:dyDescent="0.2">
      <c r="A1001" s="367"/>
      <c r="B1001" s="367"/>
      <c r="C1001" s="367"/>
      <c r="D1001" s="367"/>
      <c r="E1001" s="367"/>
      <c r="F1001" s="367"/>
      <c r="G1001" s="367"/>
      <c r="H1001" s="367"/>
      <c r="I1001" s="367"/>
      <c r="J1001" s="367"/>
      <c r="K1001" s="367"/>
      <c r="L1001" s="367"/>
      <c r="M1001" s="367"/>
      <c r="N1001" s="367"/>
      <c r="O1001" s="367"/>
      <c r="P1001" s="367"/>
      <c r="Q1001" s="367"/>
      <c r="R1001" s="367"/>
      <c r="S1001" s="367"/>
      <c r="T1001" s="367"/>
      <c r="U1001" s="367"/>
      <c r="V1001" s="367"/>
      <c r="W1001" s="367"/>
      <c r="X1001" s="367"/>
      <c r="Y1001" s="367"/>
      <c r="Z1001" s="367"/>
      <c r="AA1001" s="367"/>
      <c r="AB1001" s="367"/>
      <c r="AC1001" s="367"/>
      <c r="AD1001" s="367"/>
      <c r="AE1001" s="367"/>
      <c r="AF1001" s="367"/>
      <c r="AG1001" s="367"/>
      <c r="AH1001" s="367"/>
      <c r="AI1001" s="367"/>
      <c r="AJ1001" s="367"/>
      <c r="AK1001" s="367"/>
      <c r="AL1001" s="367"/>
    </row>
    <row r="1002" spans="1:38" s="366" customFormat="1" x14ac:dyDescent="0.2">
      <c r="A1002" s="367"/>
      <c r="B1002" s="367"/>
      <c r="C1002" s="367"/>
      <c r="D1002" s="367"/>
      <c r="E1002" s="367"/>
      <c r="F1002" s="367"/>
      <c r="G1002" s="367"/>
      <c r="H1002" s="367"/>
      <c r="I1002" s="367"/>
      <c r="J1002" s="367"/>
      <c r="K1002" s="367"/>
      <c r="L1002" s="367"/>
      <c r="M1002" s="367"/>
      <c r="N1002" s="367"/>
      <c r="O1002" s="367"/>
      <c r="P1002" s="367"/>
      <c r="Q1002" s="367"/>
      <c r="R1002" s="367"/>
      <c r="S1002" s="367"/>
      <c r="T1002" s="367"/>
      <c r="U1002" s="367"/>
      <c r="V1002" s="367"/>
      <c r="W1002" s="367"/>
      <c r="X1002" s="367"/>
      <c r="Y1002" s="367"/>
      <c r="Z1002" s="367"/>
      <c r="AA1002" s="367"/>
      <c r="AB1002" s="367"/>
      <c r="AC1002" s="367"/>
      <c r="AD1002" s="367"/>
      <c r="AE1002" s="367"/>
      <c r="AF1002" s="367"/>
      <c r="AG1002" s="367"/>
      <c r="AH1002" s="367"/>
      <c r="AI1002" s="367"/>
      <c r="AJ1002" s="367"/>
      <c r="AK1002" s="367"/>
      <c r="AL1002" s="367"/>
    </row>
    <row r="1003" spans="1:38" s="366" customFormat="1" x14ac:dyDescent="0.2">
      <c r="A1003" s="367"/>
      <c r="B1003" s="367"/>
      <c r="C1003" s="367"/>
      <c r="D1003" s="367"/>
      <c r="E1003" s="367"/>
      <c r="F1003" s="367"/>
      <c r="G1003" s="367"/>
      <c r="H1003" s="367"/>
      <c r="I1003" s="367"/>
      <c r="J1003" s="367"/>
      <c r="K1003" s="367"/>
      <c r="L1003" s="367"/>
      <c r="M1003" s="367"/>
      <c r="N1003" s="367"/>
      <c r="O1003" s="367"/>
      <c r="P1003" s="367"/>
      <c r="Q1003" s="367"/>
      <c r="R1003" s="367"/>
      <c r="S1003" s="367"/>
      <c r="T1003" s="367"/>
      <c r="U1003" s="367"/>
      <c r="V1003" s="367"/>
      <c r="W1003" s="367"/>
      <c r="X1003" s="367"/>
      <c r="Y1003" s="367"/>
      <c r="Z1003" s="367"/>
      <c r="AA1003" s="367"/>
      <c r="AB1003" s="367"/>
      <c r="AC1003" s="367"/>
      <c r="AD1003" s="367"/>
      <c r="AE1003" s="367"/>
      <c r="AF1003" s="367"/>
      <c r="AG1003" s="367"/>
      <c r="AH1003" s="367"/>
      <c r="AI1003" s="367"/>
      <c r="AJ1003" s="367"/>
      <c r="AK1003" s="367"/>
      <c r="AL1003" s="367"/>
    </row>
    <row r="1004" spans="1:38" s="366" customFormat="1" x14ac:dyDescent="0.2">
      <c r="A1004" s="367"/>
      <c r="B1004" s="367"/>
      <c r="C1004" s="367"/>
      <c r="D1004" s="367"/>
      <c r="E1004" s="367"/>
      <c r="F1004" s="367"/>
      <c r="G1004" s="367"/>
      <c r="H1004" s="367"/>
      <c r="I1004" s="367"/>
      <c r="J1004" s="367"/>
      <c r="K1004" s="367"/>
      <c r="L1004" s="367"/>
      <c r="M1004" s="367"/>
      <c r="N1004" s="367"/>
      <c r="O1004" s="367"/>
      <c r="P1004" s="367"/>
      <c r="Q1004" s="367"/>
      <c r="R1004" s="367"/>
      <c r="S1004" s="367"/>
      <c r="T1004" s="367"/>
      <c r="U1004" s="367"/>
      <c r="V1004" s="367"/>
      <c r="W1004" s="367"/>
      <c r="X1004" s="367"/>
      <c r="Y1004" s="367"/>
      <c r="Z1004" s="367"/>
      <c r="AA1004" s="367"/>
      <c r="AB1004" s="367"/>
      <c r="AC1004" s="367"/>
      <c r="AD1004" s="367"/>
      <c r="AE1004" s="367"/>
      <c r="AF1004" s="367"/>
      <c r="AG1004" s="367"/>
      <c r="AH1004" s="367"/>
      <c r="AI1004" s="367"/>
      <c r="AJ1004" s="367"/>
      <c r="AK1004" s="367"/>
      <c r="AL1004" s="367"/>
    </row>
    <row r="1005" spans="1:38" s="366" customFormat="1" x14ac:dyDescent="0.2">
      <c r="A1005" s="367"/>
      <c r="B1005" s="367"/>
      <c r="C1005" s="367"/>
      <c r="D1005" s="367"/>
      <c r="E1005" s="367"/>
      <c r="F1005" s="367"/>
      <c r="G1005" s="367"/>
      <c r="H1005" s="367"/>
      <c r="I1005" s="367"/>
      <c r="J1005" s="367"/>
      <c r="K1005" s="367"/>
      <c r="L1005" s="367"/>
      <c r="M1005" s="367"/>
      <c r="N1005" s="367"/>
      <c r="O1005" s="367"/>
      <c r="P1005" s="367"/>
      <c r="Q1005" s="367"/>
      <c r="R1005" s="367"/>
      <c r="S1005" s="367"/>
      <c r="T1005" s="367"/>
      <c r="U1005" s="367"/>
      <c r="V1005" s="367"/>
      <c r="W1005" s="367"/>
      <c r="X1005" s="367"/>
      <c r="Y1005" s="367"/>
      <c r="Z1005" s="367"/>
      <c r="AA1005" s="367"/>
      <c r="AB1005" s="367"/>
      <c r="AC1005" s="367"/>
      <c r="AD1005" s="367"/>
      <c r="AE1005" s="367"/>
      <c r="AF1005" s="367"/>
      <c r="AG1005" s="367"/>
      <c r="AH1005" s="367"/>
      <c r="AI1005" s="367"/>
      <c r="AJ1005" s="367"/>
      <c r="AK1005" s="367"/>
      <c r="AL1005" s="367"/>
    </row>
    <row r="1006" spans="1:38" s="366" customFormat="1" x14ac:dyDescent="0.2">
      <c r="A1006" s="367"/>
      <c r="B1006" s="367"/>
      <c r="C1006" s="367"/>
      <c r="D1006" s="367"/>
      <c r="E1006" s="367"/>
      <c r="F1006" s="367"/>
      <c r="G1006" s="367"/>
      <c r="H1006" s="367"/>
      <c r="I1006" s="367"/>
      <c r="J1006" s="367"/>
      <c r="K1006" s="367"/>
      <c r="L1006" s="367"/>
      <c r="M1006" s="367"/>
      <c r="N1006" s="367"/>
      <c r="O1006" s="367"/>
      <c r="P1006" s="367"/>
      <c r="Q1006" s="367"/>
      <c r="R1006" s="367"/>
      <c r="S1006" s="367"/>
      <c r="T1006" s="367"/>
      <c r="U1006" s="367"/>
      <c r="V1006" s="367"/>
      <c r="W1006" s="367"/>
      <c r="X1006" s="367"/>
      <c r="Y1006" s="367"/>
      <c r="Z1006" s="367"/>
      <c r="AA1006" s="367"/>
      <c r="AB1006" s="367"/>
      <c r="AC1006" s="367"/>
      <c r="AD1006" s="367"/>
      <c r="AE1006" s="367"/>
      <c r="AF1006" s="367"/>
      <c r="AG1006" s="367"/>
      <c r="AH1006" s="367"/>
      <c r="AI1006" s="367"/>
      <c r="AJ1006" s="367"/>
      <c r="AK1006" s="367"/>
      <c r="AL1006" s="367"/>
    </row>
  </sheetData>
  <mergeCells count="101">
    <mergeCell ref="A495:XFD1006"/>
    <mergeCell ref="A442:B442"/>
    <mergeCell ref="A24:B24"/>
    <mergeCell ref="A1:G1"/>
    <mergeCell ref="A2:B2"/>
    <mergeCell ref="A3:B3"/>
    <mergeCell ref="A9:B9"/>
    <mergeCell ref="A18:B18"/>
    <mergeCell ref="A59:B59"/>
    <mergeCell ref="A29:B29"/>
    <mergeCell ref="A35:B35"/>
    <mergeCell ref="A40:B40"/>
    <mergeCell ref="A44:B44"/>
    <mergeCell ref="A48:B48"/>
    <mergeCell ref="A55:B55"/>
    <mergeCell ref="A87:B87"/>
    <mergeCell ref="A92:B92"/>
    <mergeCell ref="A96:B96"/>
    <mergeCell ref="A100:B100"/>
    <mergeCell ref="A66:B66"/>
    <mergeCell ref="A69:B69"/>
    <mergeCell ref="A73:B73"/>
    <mergeCell ref="A77:B77"/>
    <mergeCell ref="A82:B82"/>
    <mergeCell ref="A104:B104"/>
    <mergeCell ref="A108:B108"/>
    <mergeCell ref="A112:B112"/>
    <mergeCell ref="A116:B116"/>
    <mergeCell ref="A120:B120"/>
    <mergeCell ref="A124:B124"/>
    <mergeCell ref="A132:B132"/>
    <mergeCell ref="A136:B136"/>
    <mergeCell ref="A144:B144"/>
    <mergeCell ref="A140:B140"/>
    <mergeCell ref="A148:B148"/>
    <mergeCell ref="A152:B152"/>
    <mergeCell ref="A159:B159"/>
    <mergeCell ref="A165:B165"/>
    <mergeCell ref="A169:B169"/>
    <mergeCell ref="A173:B173"/>
    <mergeCell ref="A177:B177"/>
    <mergeCell ref="A181:B181"/>
    <mergeCell ref="A185:B185"/>
    <mergeCell ref="A190:B190"/>
    <mergeCell ref="A197:B197"/>
    <mergeCell ref="A204:B204"/>
    <mergeCell ref="A210:B210"/>
    <mergeCell ref="A214:B214"/>
    <mergeCell ref="A218:B218"/>
    <mergeCell ref="A222:B222"/>
    <mergeCell ref="A226:B226"/>
    <mergeCell ref="A233:B233"/>
    <mergeCell ref="A240:B240"/>
    <mergeCell ref="A244:B244"/>
    <mergeCell ref="A248:B248"/>
    <mergeCell ref="A254:B254"/>
    <mergeCell ref="A260:B260"/>
    <mergeCell ref="A266:B266"/>
    <mergeCell ref="A272:B272"/>
    <mergeCell ref="A278:B278"/>
    <mergeCell ref="A284:B284"/>
    <mergeCell ref="A302:B302"/>
    <mergeCell ref="A290:B290"/>
    <mergeCell ref="A294:B294"/>
    <mergeCell ref="A298:B298"/>
    <mergeCell ref="A306:B306"/>
    <mergeCell ref="A309:B309"/>
    <mergeCell ref="A312:B312"/>
    <mergeCell ref="A315:B315"/>
    <mergeCell ref="A322:B322"/>
    <mergeCell ref="A329:B329"/>
    <mergeCell ref="A336:B336"/>
    <mergeCell ref="A340:B340"/>
    <mergeCell ref="A344:B344"/>
    <mergeCell ref="A348:B348"/>
    <mergeCell ref="A352:B352"/>
    <mergeCell ref="A356:B356"/>
    <mergeCell ref="A360:B360"/>
    <mergeCell ref="A364:B364"/>
    <mergeCell ref="A368:B368"/>
    <mergeCell ref="A372:B372"/>
    <mergeCell ref="A378:B378"/>
    <mergeCell ref="A390:B390"/>
    <mergeCell ref="A384:B384"/>
    <mergeCell ref="A396:B396"/>
    <mergeCell ref="A426:B426"/>
    <mergeCell ref="A434:B434"/>
    <mergeCell ref="A400:B400"/>
    <mergeCell ref="A409:B409"/>
    <mergeCell ref="A412:B412"/>
    <mergeCell ref="A416:B416"/>
    <mergeCell ref="A422:B422"/>
    <mergeCell ref="A470:B470"/>
    <mergeCell ref="A475:B475"/>
    <mergeCell ref="A483:B483"/>
    <mergeCell ref="A489:B489"/>
    <mergeCell ref="A448:B448"/>
    <mergeCell ref="A452:B452"/>
    <mergeCell ref="A456:B456"/>
    <mergeCell ref="A460:B460"/>
    <mergeCell ref="A465:B465"/>
  </mergeCells>
  <phoneticPr fontId="4" type="noConversion"/>
  <printOptions horizontalCentered="1"/>
  <pageMargins left="0.78740157480314965" right="0.59055118110236227" top="0.59055118110236227" bottom="0.59055118110236227" header="0.31496062992125984" footer="0.39370078740157483"/>
  <pageSetup paperSize="9" scale="63" fitToHeight="0" orientation="portrait" r:id="rId1"/>
  <headerFooter>
    <oddFooter>&amp;RPg 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39997558519241921"/>
    <pageSetUpPr fitToPage="1"/>
  </sheetPr>
  <dimension ref="A1:K13"/>
  <sheetViews>
    <sheetView showGridLines="0" zoomScaleNormal="100" zoomScaleSheetLayoutView="90" workbookViewId="0">
      <selection activeCell="I23" sqref="I23"/>
    </sheetView>
  </sheetViews>
  <sheetFormatPr defaultRowHeight="12.75" x14ac:dyDescent="0.2"/>
  <cols>
    <col min="1" max="1" width="9.140625" style="94"/>
    <col min="2" max="2" width="8.140625" style="94" customWidth="1"/>
    <col min="3" max="3" width="9.140625" style="94"/>
    <col min="4" max="4" width="53.42578125" style="94" customWidth="1"/>
    <col min="5" max="5" width="10.7109375" style="94" bestFit="1" customWidth="1"/>
    <col min="6" max="6" width="9.5703125" style="94" bestFit="1" customWidth="1"/>
    <col min="7" max="8" width="20.7109375" style="94" customWidth="1"/>
    <col min="9" max="9" width="21" style="94" customWidth="1"/>
    <col min="10" max="16384" width="9.140625" style="94"/>
  </cols>
  <sheetData>
    <row r="1" spans="1:11" ht="30" customHeight="1" x14ac:dyDescent="0.2">
      <c r="A1" s="349" t="s">
        <v>334</v>
      </c>
      <c r="B1" s="351"/>
      <c r="C1" s="351"/>
      <c r="D1" s="351"/>
      <c r="E1" s="351"/>
      <c r="F1" s="351"/>
      <c r="G1" s="351"/>
      <c r="H1" s="351"/>
      <c r="I1" s="350"/>
    </row>
    <row r="2" spans="1:11" ht="30" x14ac:dyDescent="0.2">
      <c r="A2" s="109" t="s">
        <v>8</v>
      </c>
      <c r="B2" s="349" t="s">
        <v>327</v>
      </c>
      <c r="C2" s="350"/>
      <c r="D2" s="109" t="s">
        <v>2</v>
      </c>
      <c r="E2" s="109" t="s">
        <v>19</v>
      </c>
      <c r="F2" s="109" t="s">
        <v>284</v>
      </c>
      <c r="G2" s="109" t="s">
        <v>303</v>
      </c>
      <c r="H2" s="109" t="s">
        <v>304</v>
      </c>
      <c r="I2" s="109" t="s">
        <v>285</v>
      </c>
    </row>
    <row r="3" spans="1:11" ht="15.75" x14ac:dyDescent="0.2">
      <c r="A3" s="96" t="s">
        <v>286</v>
      </c>
      <c r="B3" s="96"/>
      <c r="C3" s="96"/>
      <c r="D3" s="97" t="s">
        <v>287</v>
      </c>
      <c r="E3" s="98"/>
      <c r="F3" s="98"/>
      <c r="G3" s="98"/>
      <c r="H3" s="98"/>
      <c r="I3" s="99"/>
      <c r="K3" s="129"/>
    </row>
    <row r="4" spans="1:11" s="95" customFormat="1" ht="15.75" x14ac:dyDescent="0.2">
      <c r="A4" s="134" t="s">
        <v>280</v>
      </c>
      <c r="B4" s="134" t="s">
        <v>329</v>
      </c>
      <c r="C4" s="134" t="s">
        <v>330</v>
      </c>
      <c r="D4" s="135" t="s">
        <v>288</v>
      </c>
      <c r="E4" s="136"/>
      <c r="F4" s="137"/>
      <c r="G4" s="138"/>
      <c r="H4" s="138"/>
      <c r="I4" s="139"/>
    </row>
    <row r="5" spans="1:11" s="95" customFormat="1" ht="15.75" x14ac:dyDescent="0.2">
      <c r="A5" s="134" t="s">
        <v>281</v>
      </c>
      <c r="B5" s="134" t="s">
        <v>329</v>
      </c>
      <c r="C5" s="134" t="s">
        <v>331</v>
      </c>
      <c r="D5" s="135" t="s">
        <v>328</v>
      </c>
      <c r="E5" s="136"/>
      <c r="F5" s="137"/>
      <c r="G5" s="138"/>
      <c r="H5" s="138"/>
      <c r="I5" s="139"/>
    </row>
    <row r="6" spans="1:11" s="95" customFormat="1" ht="15.75" x14ac:dyDescent="0.2">
      <c r="A6" s="134" t="s">
        <v>282</v>
      </c>
      <c r="B6" s="134" t="s">
        <v>329</v>
      </c>
      <c r="C6" s="134" t="s">
        <v>332</v>
      </c>
      <c r="D6" s="135" t="s">
        <v>289</v>
      </c>
      <c r="E6" s="136"/>
      <c r="F6" s="137"/>
      <c r="G6" s="138"/>
      <c r="H6" s="138"/>
      <c r="I6" s="139"/>
    </row>
    <row r="7" spans="1:11" ht="15.75" x14ac:dyDescent="0.2">
      <c r="A7" s="102"/>
      <c r="B7" s="102"/>
      <c r="C7" s="102"/>
      <c r="D7" s="103" t="s">
        <v>290</v>
      </c>
      <c r="E7" s="100"/>
      <c r="F7" s="101"/>
      <c r="G7" s="104"/>
      <c r="H7" s="104"/>
      <c r="I7" s="105"/>
    </row>
    <row r="8" spans="1:11" ht="15.75" x14ac:dyDescent="0.2">
      <c r="A8" s="96" t="s">
        <v>291</v>
      </c>
      <c r="B8" s="96"/>
      <c r="C8" s="96"/>
      <c r="D8" s="97" t="s">
        <v>292</v>
      </c>
      <c r="E8" s="98"/>
      <c r="F8" s="98"/>
      <c r="G8" s="106"/>
      <c r="H8" s="106"/>
      <c r="I8" s="99"/>
    </row>
    <row r="9" spans="1:11" s="145" customFormat="1" ht="15.75" x14ac:dyDescent="0.25">
      <c r="A9" s="140" t="s">
        <v>283</v>
      </c>
      <c r="B9" s="352" t="s">
        <v>333</v>
      </c>
      <c r="C9" s="353"/>
      <c r="D9" s="141" t="s">
        <v>293</v>
      </c>
      <c r="E9" s="136"/>
      <c r="F9" s="142"/>
      <c r="G9" s="143"/>
      <c r="H9" s="138"/>
      <c r="I9" s="139"/>
      <c r="J9" s="144"/>
    </row>
    <row r="10" spans="1:11" s="145" customFormat="1" ht="31.5" x14ac:dyDescent="0.25">
      <c r="A10" s="140" t="s">
        <v>294</v>
      </c>
      <c r="B10" s="140"/>
      <c r="C10" s="140"/>
      <c r="D10" s="141" t="s">
        <v>295</v>
      </c>
      <c r="E10" s="136"/>
      <c r="F10" s="142"/>
      <c r="G10" s="143"/>
      <c r="H10" s="138"/>
      <c r="I10" s="139"/>
    </row>
    <row r="11" spans="1:11" ht="15.75" x14ac:dyDescent="0.2">
      <c r="A11" s="102"/>
      <c r="B11" s="102"/>
      <c r="C11" s="102"/>
      <c r="D11" s="103" t="s">
        <v>290</v>
      </c>
      <c r="E11" s="100"/>
      <c r="F11" s="101"/>
      <c r="G11" s="101"/>
      <c r="H11" s="101"/>
      <c r="I11" s="105"/>
    </row>
    <row r="12" spans="1:11" ht="15.75" x14ac:dyDescent="0.2">
      <c r="A12" s="96"/>
      <c r="B12" s="133"/>
      <c r="C12" s="133"/>
      <c r="D12" s="346" t="s">
        <v>279</v>
      </c>
      <c r="E12" s="347"/>
      <c r="F12" s="347"/>
      <c r="G12" s="348"/>
      <c r="H12" s="107"/>
      <c r="I12" s="99"/>
    </row>
    <row r="13" spans="1:11" x14ac:dyDescent="0.2">
      <c r="I13" s="108"/>
    </row>
  </sheetData>
  <mergeCells count="4">
    <mergeCell ref="D12:G12"/>
    <mergeCell ref="B2:C2"/>
    <mergeCell ref="A1:I1"/>
    <mergeCell ref="B9:C9"/>
  </mergeCells>
  <phoneticPr fontId="4" type="noConversion"/>
  <pageMargins left="0.511811024" right="0.511811024" top="0.78740157499999996" bottom="0.78740157499999996" header="0.31496062000000002" footer="0.31496062000000002"/>
  <pageSetup paperSize="9" scale="57" orientation="portrait" r:id="rId1"/>
  <ignoredErrors>
    <ignoredError sqref="C4:C6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 tint="0.39997558519241921"/>
    <pageSetUpPr fitToPage="1"/>
  </sheetPr>
  <dimension ref="A1:H98"/>
  <sheetViews>
    <sheetView showGridLines="0" zoomScaleNormal="100" zoomScaleSheetLayoutView="85" workbookViewId="0">
      <selection activeCell="I14" sqref="I14"/>
    </sheetView>
  </sheetViews>
  <sheetFormatPr defaultRowHeight="12.75" x14ac:dyDescent="0.2"/>
  <cols>
    <col min="1" max="1" width="16.5703125" style="111" bestFit="1" customWidth="1"/>
    <col min="2" max="2" width="58.85546875" style="113" customWidth="1"/>
    <col min="3" max="3" width="9.140625" style="114" customWidth="1"/>
    <col min="4" max="4" width="19.28515625" style="185" customWidth="1"/>
    <col min="5" max="5" width="37" style="115" bestFit="1" customWidth="1"/>
    <col min="6" max="6" width="10.5703125" style="111" bestFit="1" customWidth="1"/>
    <col min="7" max="7" width="21.85546875" style="111" customWidth="1"/>
    <col min="8" max="8" width="9.140625" style="111" customWidth="1"/>
    <col min="9" max="255" width="9.140625" style="111"/>
    <col min="256" max="256" width="8.42578125" style="111" customWidth="1"/>
    <col min="257" max="257" width="58.85546875" style="111" customWidth="1"/>
    <col min="258" max="258" width="9.140625" style="111" customWidth="1"/>
    <col min="259" max="259" width="21.85546875" style="111" customWidth="1"/>
    <col min="260" max="260" width="26.28515625" style="111" customWidth="1"/>
    <col min="261" max="262" width="21.85546875" style="111" customWidth="1"/>
    <col min="263" max="263" width="0" style="111" hidden="1" customWidth="1"/>
    <col min="264" max="264" width="9.140625" style="111"/>
    <col min="265" max="265" width="0" style="111" hidden="1" customWidth="1"/>
    <col min="266" max="511" width="9.140625" style="111"/>
    <col min="512" max="512" width="8.42578125" style="111" customWidth="1"/>
    <col min="513" max="513" width="58.85546875" style="111" customWidth="1"/>
    <col min="514" max="514" width="9.140625" style="111" customWidth="1"/>
    <col min="515" max="515" width="21.85546875" style="111" customWidth="1"/>
    <col min="516" max="516" width="26.28515625" style="111" customWidth="1"/>
    <col min="517" max="518" width="21.85546875" style="111" customWidth="1"/>
    <col min="519" max="519" width="0" style="111" hidden="1" customWidth="1"/>
    <col min="520" max="520" width="9.140625" style="111"/>
    <col min="521" max="521" width="0" style="111" hidden="1" customWidth="1"/>
    <col min="522" max="767" width="9.140625" style="111"/>
    <col min="768" max="768" width="8.42578125" style="111" customWidth="1"/>
    <col min="769" max="769" width="58.85546875" style="111" customWidth="1"/>
    <col min="770" max="770" width="9.140625" style="111" customWidth="1"/>
    <col min="771" max="771" width="21.85546875" style="111" customWidth="1"/>
    <col min="772" max="772" width="26.28515625" style="111" customWidth="1"/>
    <col min="773" max="774" width="21.85546875" style="111" customWidth="1"/>
    <col min="775" max="775" width="0" style="111" hidden="1" customWidth="1"/>
    <col min="776" max="776" width="9.140625" style="111"/>
    <col min="777" max="777" width="0" style="111" hidden="1" customWidth="1"/>
    <col min="778" max="1023" width="9.140625" style="111"/>
    <col min="1024" max="1024" width="8.42578125" style="111" customWidth="1"/>
    <col min="1025" max="1025" width="58.85546875" style="111" customWidth="1"/>
    <col min="1026" max="1026" width="9.140625" style="111" customWidth="1"/>
    <col min="1027" max="1027" width="21.85546875" style="111" customWidth="1"/>
    <col min="1028" max="1028" width="26.28515625" style="111" customWidth="1"/>
    <col min="1029" max="1030" width="21.85546875" style="111" customWidth="1"/>
    <col min="1031" max="1031" width="0" style="111" hidden="1" customWidth="1"/>
    <col min="1032" max="1032" width="9.140625" style="111"/>
    <col min="1033" max="1033" width="0" style="111" hidden="1" customWidth="1"/>
    <col min="1034" max="1279" width="9.140625" style="111"/>
    <col min="1280" max="1280" width="8.42578125" style="111" customWidth="1"/>
    <col min="1281" max="1281" width="58.85546875" style="111" customWidth="1"/>
    <col min="1282" max="1282" width="9.140625" style="111" customWidth="1"/>
    <col min="1283" max="1283" width="21.85546875" style="111" customWidth="1"/>
    <col min="1284" max="1284" width="26.28515625" style="111" customWidth="1"/>
    <col min="1285" max="1286" width="21.85546875" style="111" customWidth="1"/>
    <col min="1287" max="1287" width="0" style="111" hidden="1" customWidth="1"/>
    <col min="1288" max="1288" width="9.140625" style="111"/>
    <col min="1289" max="1289" width="0" style="111" hidden="1" customWidth="1"/>
    <col min="1290" max="1535" width="9.140625" style="111"/>
    <col min="1536" max="1536" width="8.42578125" style="111" customWidth="1"/>
    <col min="1537" max="1537" width="58.85546875" style="111" customWidth="1"/>
    <col min="1538" max="1538" width="9.140625" style="111" customWidth="1"/>
    <col min="1539" max="1539" width="21.85546875" style="111" customWidth="1"/>
    <col min="1540" max="1540" width="26.28515625" style="111" customWidth="1"/>
    <col min="1541" max="1542" width="21.85546875" style="111" customWidth="1"/>
    <col min="1543" max="1543" width="0" style="111" hidden="1" customWidth="1"/>
    <col min="1544" max="1544" width="9.140625" style="111"/>
    <col min="1545" max="1545" width="0" style="111" hidden="1" customWidth="1"/>
    <col min="1546" max="1791" width="9.140625" style="111"/>
    <col min="1792" max="1792" width="8.42578125" style="111" customWidth="1"/>
    <col min="1793" max="1793" width="58.85546875" style="111" customWidth="1"/>
    <col min="1794" max="1794" width="9.140625" style="111" customWidth="1"/>
    <col min="1795" max="1795" width="21.85546875" style="111" customWidth="1"/>
    <col min="1796" max="1796" width="26.28515625" style="111" customWidth="1"/>
    <col min="1797" max="1798" width="21.85546875" style="111" customWidth="1"/>
    <col min="1799" max="1799" width="0" style="111" hidden="1" customWidth="1"/>
    <col min="1800" max="1800" width="9.140625" style="111"/>
    <col min="1801" max="1801" width="0" style="111" hidden="1" customWidth="1"/>
    <col min="1802" max="2047" width="9.140625" style="111"/>
    <col min="2048" max="2048" width="8.42578125" style="111" customWidth="1"/>
    <col min="2049" max="2049" width="58.85546875" style="111" customWidth="1"/>
    <col min="2050" max="2050" width="9.140625" style="111" customWidth="1"/>
    <col min="2051" max="2051" width="21.85546875" style="111" customWidth="1"/>
    <col min="2052" max="2052" width="26.28515625" style="111" customWidth="1"/>
    <col min="2053" max="2054" width="21.85546875" style="111" customWidth="1"/>
    <col min="2055" max="2055" width="0" style="111" hidden="1" customWidth="1"/>
    <col min="2056" max="2056" width="9.140625" style="111"/>
    <col min="2057" max="2057" width="0" style="111" hidden="1" customWidth="1"/>
    <col min="2058" max="2303" width="9.140625" style="111"/>
    <col min="2304" max="2304" width="8.42578125" style="111" customWidth="1"/>
    <col min="2305" max="2305" width="58.85546875" style="111" customWidth="1"/>
    <col min="2306" max="2306" width="9.140625" style="111" customWidth="1"/>
    <col min="2307" max="2307" width="21.85546875" style="111" customWidth="1"/>
    <col min="2308" max="2308" width="26.28515625" style="111" customWidth="1"/>
    <col min="2309" max="2310" width="21.85546875" style="111" customWidth="1"/>
    <col min="2311" max="2311" width="0" style="111" hidden="1" customWidth="1"/>
    <col min="2312" max="2312" width="9.140625" style="111"/>
    <col min="2313" max="2313" width="0" style="111" hidden="1" customWidth="1"/>
    <col min="2314" max="2559" width="9.140625" style="111"/>
    <col min="2560" max="2560" width="8.42578125" style="111" customWidth="1"/>
    <col min="2561" max="2561" width="58.85546875" style="111" customWidth="1"/>
    <col min="2562" max="2562" width="9.140625" style="111" customWidth="1"/>
    <col min="2563" max="2563" width="21.85546875" style="111" customWidth="1"/>
    <col min="2564" max="2564" width="26.28515625" style="111" customWidth="1"/>
    <col min="2565" max="2566" width="21.85546875" style="111" customWidth="1"/>
    <col min="2567" max="2567" width="0" style="111" hidden="1" customWidth="1"/>
    <col min="2568" max="2568" width="9.140625" style="111"/>
    <col min="2569" max="2569" width="0" style="111" hidden="1" customWidth="1"/>
    <col min="2570" max="2815" width="9.140625" style="111"/>
    <col min="2816" max="2816" width="8.42578125" style="111" customWidth="1"/>
    <col min="2817" max="2817" width="58.85546875" style="111" customWidth="1"/>
    <col min="2818" max="2818" width="9.140625" style="111" customWidth="1"/>
    <col min="2819" max="2819" width="21.85546875" style="111" customWidth="1"/>
    <col min="2820" max="2820" width="26.28515625" style="111" customWidth="1"/>
    <col min="2821" max="2822" width="21.85546875" style="111" customWidth="1"/>
    <col min="2823" max="2823" width="0" style="111" hidden="1" customWidth="1"/>
    <col min="2824" max="2824" width="9.140625" style="111"/>
    <col min="2825" max="2825" width="0" style="111" hidden="1" customWidth="1"/>
    <col min="2826" max="3071" width="9.140625" style="111"/>
    <col min="3072" max="3072" width="8.42578125" style="111" customWidth="1"/>
    <col min="3073" max="3073" width="58.85546875" style="111" customWidth="1"/>
    <col min="3074" max="3074" width="9.140625" style="111" customWidth="1"/>
    <col min="3075" max="3075" width="21.85546875" style="111" customWidth="1"/>
    <col min="3076" max="3076" width="26.28515625" style="111" customWidth="1"/>
    <col min="3077" max="3078" width="21.85546875" style="111" customWidth="1"/>
    <col min="3079" max="3079" width="0" style="111" hidden="1" customWidth="1"/>
    <col min="3080" max="3080" width="9.140625" style="111"/>
    <col min="3081" max="3081" width="0" style="111" hidden="1" customWidth="1"/>
    <col min="3082" max="3327" width="9.140625" style="111"/>
    <col min="3328" max="3328" width="8.42578125" style="111" customWidth="1"/>
    <col min="3329" max="3329" width="58.85546875" style="111" customWidth="1"/>
    <col min="3330" max="3330" width="9.140625" style="111" customWidth="1"/>
    <col min="3331" max="3331" width="21.85546875" style="111" customWidth="1"/>
    <col min="3332" max="3332" width="26.28515625" style="111" customWidth="1"/>
    <col min="3333" max="3334" width="21.85546875" style="111" customWidth="1"/>
    <col min="3335" max="3335" width="0" style="111" hidden="1" customWidth="1"/>
    <col min="3336" max="3336" width="9.140625" style="111"/>
    <col min="3337" max="3337" width="0" style="111" hidden="1" customWidth="1"/>
    <col min="3338" max="3583" width="9.140625" style="111"/>
    <col min="3584" max="3584" width="8.42578125" style="111" customWidth="1"/>
    <col min="3585" max="3585" width="58.85546875" style="111" customWidth="1"/>
    <col min="3586" max="3586" width="9.140625" style="111" customWidth="1"/>
    <col min="3587" max="3587" width="21.85546875" style="111" customWidth="1"/>
    <col min="3588" max="3588" width="26.28515625" style="111" customWidth="1"/>
    <col min="3589" max="3590" width="21.85546875" style="111" customWidth="1"/>
    <col min="3591" max="3591" width="0" style="111" hidden="1" customWidth="1"/>
    <col min="3592" max="3592" width="9.140625" style="111"/>
    <col min="3593" max="3593" width="0" style="111" hidden="1" customWidth="1"/>
    <col min="3594" max="3839" width="9.140625" style="111"/>
    <col min="3840" max="3840" width="8.42578125" style="111" customWidth="1"/>
    <col min="3841" max="3841" width="58.85546875" style="111" customWidth="1"/>
    <col min="3842" max="3842" width="9.140625" style="111" customWidth="1"/>
    <col min="3843" max="3843" width="21.85546875" style="111" customWidth="1"/>
    <col min="3844" max="3844" width="26.28515625" style="111" customWidth="1"/>
    <col min="3845" max="3846" width="21.85546875" style="111" customWidth="1"/>
    <col min="3847" max="3847" width="0" style="111" hidden="1" customWidth="1"/>
    <col min="3848" max="3848" width="9.140625" style="111"/>
    <col min="3849" max="3849" width="0" style="111" hidden="1" customWidth="1"/>
    <col min="3850" max="4095" width="9.140625" style="111"/>
    <col min="4096" max="4096" width="8.42578125" style="111" customWidth="1"/>
    <col min="4097" max="4097" width="58.85546875" style="111" customWidth="1"/>
    <col min="4098" max="4098" width="9.140625" style="111" customWidth="1"/>
    <col min="4099" max="4099" width="21.85546875" style="111" customWidth="1"/>
    <col min="4100" max="4100" width="26.28515625" style="111" customWidth="1"/>
    <col min="4101" max="4102" width="21.85546875" style="111" customWidth="1"/>
    <col min="4103" max="4103" width="0" style="111" hidden="1" customWidth="1"/>
    <col min="4104" max="4104" width="9.140625" style="111"/>
    <col min="4105" max="4105" width="0" style="111" hidden="1" customWidth="1"/>
    <col min="4106" max="4351" width="9.140625" style="111"/>
    <col min="4352" max="4352" width="8.42578125" style="111" customWidth="1"/>
    <col min="4353" max="4353" width="58.85546875" style="111" customWidth="1"/>
    <col min="4354" max="4354" width="9.140625" style="111" customWidth="1"/>
    <col min="4355" max="4355" width="21.85546875" style="111" customWidth="1"/>
    <col min="4356" max="4356" width="26.28515625" style="111" customWidth="1"/>
    <col min="4357" max="4358" width="21.85546875" style="111" customWidth="1"/>
    <col min="4359" max="4359" width="0" style="111" hidden="1" customWidth="1"/>
    <col min="4360" max="4360" width="9.140625" style="111"/>
    <col min="4361" max="4361" width="0" style="111" hidden="1" customWidth="1"/>
    <col min="4362" max="4607" width="9.140625" style="111"/>
    <col min="4608" max="4608" width="8.42578125" style="111" customWidth="1"/>
    <col min="4609" max="4609" width="58.85546875" style="111" customWidth="1"/>
    <col min="4610" max="4610" width="9.140625" style="111" customWidth="1"/>
    <col min="4611" max="4611" width="21.85546875" style="111" customWidth="1"/>
    <col min="4612" max="4612" width="26.28515625" style="111" customWidth="1"/>
    <col min="4613" max="4614" width="21.85546875" style="111" customWidth="1"/>
    <col min="4615" max="4615" width="0" style="111" hidden="1" customWidth="1"/>
    <col min="4616" max="4616" width="9.140625" style="111"/>
    <col min="4617" max="4617" width="0" style="111" hidden="1" customWidth="1"/>
    <col min="4618" max="4863" width="9.140625" style="111"/>
    <col min="4864" max="4864" width="8.42578125" style="111" customWidth="1"/>
    <col min="4865" max="4865" width="58.85546875" style="111" customWidth="1"/>
    <col min="4866" max="4866" width="9.140625" style="111" customWidth="1"/>
    <col min="4867" max="4867" width="21.85546875" style="111" customWidth="1"/>
    <col min="4868" max="4868" width="26.28515625" style="111" customWidth="1"/>
    <col min="4869" max="4870" width="21.85546875" style="111" customWidth="1"/>
    <col min="4871" max="4871" width="0" style="111" hidden="1" customWidth="1"/>
    <col min="4872" max="4872" width="9.140625" style="111"/>
    <col min="4873" max="4873" width="0" style="111" hidden="1" customWidth="1"/>
    <col min="4874" max="5119" width="9.140625" style="111"/>
    <col min="5120" max="5120" width="8.42578125" style="111" customWidth="1"/>
    <col min="5121" max="5121" width="58.85546875" style="111" customWidth="1"/>
    <col min="5122" max="5122" width="9.140625" style="111" customWidth="1"/>
    <col min="5123" max="5123" width="21.85546875" style="111" customWidth="1"/>
    <col min="5124" max="5124" width="26.28515625" style="111" customWidth="1"/>
    <col min="5125" max="5126" width="21.85546875" style="111" customWidth="1"/>
    <col min="5127" max="5127" width="0" style="111" hidden="1" customWidth="1"/>
    <col min="5128" max="5128" width="9.140625" style="111"/>
    <col min="5129" max="5129" width="0" style="111" hidden="1" customWidth="1"/>
    <col min="5130" max="5375" width="9.140625" style="111"/>
    <col min="5376" max="5376" width="8.42578125" style="111" customWidth="1"/>
    <col min="5377" max="5377" width="58.85546875" style="111" customWidth="1"/>
    <col min="5378" max="5378" width="9.140625" style="111" customWidth="1"/>
    <col min="5379" max="5379" width="21.85546875" style="111" customWidth="1"/>
    <col min="5380" max="5380" width="26.28515625" style="111" customWidth="1"/>
    <col min="5381" max="5382" width="21.85546875" style="111" customWidth="1"/>
    <col min="5383" max="5383" width="0" style="111" hidden="1" customWidth="1"/>
    <col min="5384" max="5384" width="9.140625" style="111"/>
    <col min="5385" max="5385" width="0" style="111" hidden="1" customWidth="1"/>
    <col min="5386" max="5631" width="9.140625" style="111"/>
    <col min="5632" max="5632" width="8.42578125" style="111" customWidth="1"/>
    <col min="5633" max="5633" width="58.85546875" style="111" customWidth="1"/>
    <col min="5634" max="5634" width="9.140625" style="111" customWidth="1"/>
    <col min="5635" max="5635" width="21.85546875" style="111" customWidth="1"/>
    <col min="5636" max="5636" width="26.28515625" style="111" customWidth="1"/>
    <col min="5637" max="5638" width="21.85546875" style="111" customWidth="1"/>
    <col min="5639" max="5639" width="0" style="111" hidden="1" customWidth="1"/>
    <col min="5640" max="5640" width="9.140625" style="111"/>
    <col min="5641" max="5641" width="0" style="111" hidden="1" customWidth="1"/>
    <col min="5642" max="5887" width="9.140625" style="111"/>
    <col min="5888" max="5888" width="8.42578125" style="111" customWidth="1"/>
    <col min="5889" max="5889" width="58.85546875" style="111" customWidth="1"/>
    <col min="5890" max="5890" width="9.140625" style="111" customWidth="1"/>
    <col min="5891" max="5891" width="21.85546875" style="111" customWidth="1"/>
    <col min="5892" max="5892" width="26.28515625" style="111" customWidth="1"/>
    <col min="5893" max="5894" width="21.85546875" style="111" customWidth="1"/>
    <col min="5895" max="5895" width="0" style="111" hidden="1" customWidth="1"/>
    <col min="5896" max="5896" width="9.140625" style="111"/>
    <col min="5897" max="5897" width="0" style="111" hidden="1" customWidth="1"/>
    <col min="5898" max="6143" width="9.140625" style="111"/>
    <col min="6144" max="6144" width="8.42578125" style="111" customWidth="1"/>
    <col min="6145" max="6145" width="58.85546875" style="111" customWidth="1"/>
    <col min="6146" max="6146" width="9.140625" style="111" customWidth="1"/>
    <col min="6147" max="6147" width="21.85546875" style="111" customWidth="1"/>
    <col min="6148" max="6148" width="26.28515625" style="111" customWidth="1"/>
    <col min="6149" max="6150" width="21.85546875" style="111" customWidth="1"/>
    <col min="6151" max="6151" width="0" style="111" hidden="1" customWidth="1"/>
    <col min="6152" max="6152" width="9.140625" style="111"/>
    <col min="6153" max="6153" width="0" style="111" hidden="1" customWidth="1"/>
    <col min="6154" max="6399" width="9.140625" style="111"/>
    <col min="6400" max="6400" width="8.42578125" style="111" customWidth="1"/>
    <col min="6401" max="6401" width="58.85546875" style="111" customWidth="1"/>
    <col min="6402" max="6402" width="9.140625" style="111" customWidth="1"/>
    <col min="6403" max="6403" width="21.85546875" style="111" customWidth="1"/>
    <col min="6404" max="6404" width="26.28515625" style="111" customWidth="1"/>
    <col min="6405" max="6406" width="21.85546875" style="111" customWidth="1"/>
    <col min="6407" max="6407" width="0" style="111" hidden="1" customWidth="1"/>
    <col min="6408" max="6408" width="9.140625" style="111"/>
    <col min="6409" max="6409" width="0" style="111" hidden="1" customWidth="1"/>
    <col min="6410" max="6655" width="9.140625" style="111"/>
    <col min="6656" max="6656" width="8.42578125" style="111" customWidth="1"/>
    <col min="6657" max="6657" width="58.85546875" style="111" customWidth="1"/>
    <col min="6658" max="6658" width="9.140625" style="111" customWidth="1"/>
    <col min="6659" max="6659" width="21.85546875" style="111" customWidth="1"/>
    <col min="6660" max="6660" width="26.28515625" style="111" customWidth="1"/>
    <col min="6661" max="6662" width="21.85546875" style="111" customWidth="1"/>
    <col min="6663" max="6663" width="0" style="111" hidden="1" customWidth="1"/>
    <col min="6664" max="6664" width="9.140625" style="111"/>
    <col min="6665" max="6665" width="0" style="111" hidden="1" customWidth="1"/>
    <col min="6666" max="6911" width="9.140625" style="111"/>
    <col min="6912" max="6912" width="8.42578125" style="111" customWidth="1"/>
    <col min="6913" max="6913" width="58.85546875" style="111" customWidth="1"/>
    <col min="6914" max="6914" width="9.140625" style="111" customWidth="1"/>
    <col min="6915" max="6915" width="21.85546875" style="111" customWidth="1"/>
    <col min="6916" max="6916" width="26.28515625" style="111" customWidth="1"/>
    <col min="6917" max="6918" width="21.85546875" style="111" customWidth="1"/>
    <col min="6919" max="6919" width="0" style="111" hidden="1" customWidth="1"/>
    <col min="6920" max="6920" width="9.140625" style="111"/>
    <col min="6921" max="6921" width="0" style="111" hidden="1" customWidth="1"/>
    <col min="6922" max="7167" width="9.140625" style="111"/>
    <col min="7168" max="7168" width="8.42578125" style="111" customWidth="1"/>
    <col min="7169" max="7169" width="58.85546875" style="111" customWidth="1"/>
    <col min="7170" max="7170" width="9.140625" style="111" customWidth="1"/>
    <col min="7171" max="7171" width="21.85546875" style="111" customWidth="1"/>
    <col min="7172" max="7172" width="26.28515625" style="111" customWidth="1"/>
    <col min="7173" max="7174" width="21.85546875" style="111" customWidth="1"/>
    <col min="7175" max="7175" width="0" style="111" hidden="1" customWidth="1"/>
    <col min="7176" max="7176" width="9.140625" style="111"/>
    <col min="7177" max="7177" width="0" style="111" hidden="1" customWidth="1"/>
    <col min="7178" max="7423" width="9.140625" style="111"/>
    <col min="7424" max="7424" width="8.42578125" style="111" customWidth="1"/>
    <col min="7425" max="7425" width="58.85546875" style="111" customWidth="1"/>
    <col min="7426" max="7426" width="9.140625" style="111" customWidth="1"/>
    <col min="7427" max="7427" width="21.85546875" style="111" customWidth="1"/>
    <col min="7428" max="7428" width="26.28515625" style="111" customWidth="1"/>
    <col min="7429" max="7430" width="21.85546875" style="111" customWidth="1"/>
    <col min="7431" max="7431" width="0" style="111" hidden="1" customWidth="1"/>
    <col min="7432" max="7432" width="9.140625" style="111"/>
    <col min="7433" max="7433" width="0" style="111" hidden="1" customWidth="1"/>
    <col min="7434" max="7679" width="9.140625" style="111"/>
    <col min="7680" max="7680" width="8.42578125" style="111" customWidth="1"/>
    <col min="7681" max="7681" width="58.85546875" style="111" customWidth="1"/>
    <col min="7682" max="7682" width="9.140625" style="111" customWidth="1"/>
    <col min="7683" max="7683" width="21.85546875" style="111" customWidth="1"/>
    <col min="7684" max="7684" width="26.28515625" style="111" customWidth="1"/>
    <col min="7685" max="7686" width="21.85546875" style="111" customWidth="1"/>
    <col min="7687" max="7687" width="0" style="111" hidden="1" customWidth="1"/>
    <col min="7688" max="7688" width="9.140625" style="111"/>
    <col min="7689" max="7689" width="0" style="111" hidden="1" customWidth="1"/>
    <col min="7690" max="7935" width="9.140625" style="111"/>
    <col min="7936" max="7936" width="8.42578125" style="111" customWidth="1"/>
    <col min="7937" max="7937" width="58.85546875" style="111" customWidth="1"/>
    <col min="7938" max="7938" width="9.140625" style="111" customWidth="1"/>
    <col min="7939" max="7939" width="21.85546875" style="111" customWidth="1"/>
    <col min="7940" max="7940" width="26.28515625" style="111" customWidth="1"/>
    <col min="7941" max="7942" width="21.85546875" style="111" customWidth="1"/>
    <col min="7943" max="7943" width="0" style="111" hidden="1" customWidth="1"/>
    <col min="7944" max="7944" width="9.140625" style="111"/>
    <col min="7945" max="7945" width="0" style="111" hidden="1" customWidth="1"/>
    <col min="7946" max="8191" width="9.140625" style="111"/>
    <col min="8192" max="8192" width="8.42578125" style="111" customWidth="1"/>
    <col min="8193" max="8193" width="58.85546875" style="111" customWidth="1"/>
    <col min="8194" max="8194" width="9.140625" style="111" customWidth="1"/>
    <col min="8195" max="8195" width="21.85546875" style="111" customWidth="1"/>
    <col min="8196" max="8196" width="26.28515625" style="111" customWidth="1"/>
    <col min="8197" max="8198" width="21.85546875" style="111" customWidth="1"/>
    <col min="8199" max="8199" width="0" style="111" hidden="1" customWidth="1"/>
    <col min="8200" max="8200" width="9.140625" style="111"/>
    <col min="8201" max="8201" width="0" style="111" hidden="1" customWidth="1"/>
    <col min="8202" max="8447" width="9.140625" style="111"/>
    <col min="8448" max="8448" width="8.42578125" style="111" customWidth="1"/>
    <col min="8449" max="8449" width="58.85546875" style="111" customWidth="1"/>
    <col min="8450" max="8450" width="9.140625" style="111" customWidth="1"/>
    <col min="8451" max="8451" width="21.85546875" style="111" customWidth="1"/>
    <col min="8452" max="8452" width="26.28515625" style="111" customWidth="1"/>
    <col min="8453" max="8454" width="21.85546875" style="111" customWidth="1"/>
    <col min="8455" max="8455" width="0" style="111" hidden="1" customWidth="1"/>
    <col min="8456" max="8456" width="9.140625" style="111"/>
    <col min="8457" max="8457" width="0" style="111" hidden="1" customWidth="1"/>
    <col min="8458" max="8703" width="9.140625" style="111"/>
    <col min="8704" max="8704" width="8.42578125" style="111" customWidth="1"/>
    <col min="8705" max="8705" width="58.85546875" style="111" customWidth="1"/>
    <col min="8706" max="8706" width="9.140625" style="111" customWidth="1"/>
    <col min="8707" max="8707" width="21.85546875" style="111" customWidth="1"/>
    <col min="8708" max="8708" width="26.28515625" style="111" customWidth="1"/>
    <col min="8709" max="8710" width="21.85546875" style="111" customWidth="1"/>
    <col min="8711" max="8711" width="0" style="111" hidden="1" customWidth="1"/>
    <col min="8712" max="8712" width="9.140625" style="111"/>
    <col min="8713" max="8713" width="0" style="111" hidden="1" customWidth="1"/>
    <col min="8714" max="8959" width="9.140625" style="111"/>
    <col min="8960" max="8960" width="8.42578125" style="111" customWidth="1"/>
    <col min="8961" max="8961" width="58.85546875" style="111" customWidth="1"/>
    <col min="8962" max="8962" width="9.140625" style="111" customWidth="1"/>
    <col min="8963" max="8963" width="21.85546875" style="111" customWidth="1"/>
    <col min="8964" max="8964" width="26.28515625" style="111" customWidth="1"/>
    <col min="8965" max="8966" width="21.85546875" style="111" customWidth="1"/>
    <col min="8967" max="8967" width="0" style="111" hidden="1" customWidth="1"/>
    <col min="8968" max="8968" width="9.140625" style="111"/>
    <col min="8969" max="8969" width="0" style="111" hidden="1" customWidth="1"/>
    <col min="8970" max="9215" width="9.140625" style="111"/>
    <col min="9216" max="9216" width="8.42578125" style="111" customWidth="1"/>
    <col min="9217" max="9217" width="58.85546875" style="111" customWidth="1"/>
    <col min="9218" max="9218" width="9.140625" style="111" customWidth="1"/>
    <col min="9219" max="9219" width="21.85546875" style="111" customWidth="1"/>
    <col min="9220" max="9220" width="26.28515625" style="111" customWidth="1"/>
    <col min="9221" max="9222" width="21.85546875" style="111" customWidth="1"/>
    <col min="9223" max="9223" width="0" style="111" hidden="1" customWidth="1"/>
    <col min="9224" max="9224" width="9.140625" style="111"/>
    <col min="9225" max="9225" width="0" style="111" hidden="1" customWidth="1"/>
    <col min="9226" max="9471" width="9.140625" style="111"/>
    <col min="9472" max="9472" width="8.42578125" style="111" customWidth="1"/>
    <col min="9473" max="9473" width="58.85546875" style="111" customWidth="1"/>
    <col min="9474" max="9474" width="9.140625" style="111" customWidth="1"/>
    <col min="9475" max="9475" width="21.85546875" style="111" customWidth="1"/>
    <col min="9476" max="9476" width="26.28515625" style="111" customWidth="1"/>
    <col min="9477" max="9478" width="21.85546875" style="111" customWidth="1"/>
    <col min="9479" max="9479" width="0" style="111" hidden="1" customWidth="1"/>
    <col min="9480" max="9480" width="9.140625" style="111"/>
    <col min="9481" max="9481" width="0" style="111" hidden="1" customWidth="1"/>
    <col min="9482" max="9727" width="9.140625" style="111"/>
    <col min="9728" max="9728" width="8.42578125" style="111" customWidth="1"/>
    <col min="9729" max="9729" width="58.85546875" style="111" customWidth="1"/>
    <col min="9730" max="9730" width="9.140625" style="111" customWidth="1"/>
    <col min="9731" max="9731" width="21.85546875" style="111" customWidth="1"/>
    <col min="9732" max="9732" width="26.28515625" style="111" customWidth="1"/>
    <col min="9733" max="9734" width="21.85546875" style="111" customWidth="1"/>
    <col min="9735" max="9735" width="0" style="111" hidden="1" customWidth="1"/>
    <col min="9736" max="9736" width="9.140625" style="111"/>
    <col min="9737" max="9737" width="0" style="111" hidden="1" customWidth="1"/>
    <col min="9738" max="9983" width="9.140625" style="111"/>
    <col min="9984" max="9984" width="8.42578125" style="111" customWidth="1"/>
    <col min="9985" max="9985" width="58.85546875" style="111" customWidth="1"/>
    <col min="9986" max="9986" width="9.140625" style="111" customWidth="1"/>
    <col min="9987" max="9987" width="21.85546875" style="111" customWidth="1"/>
    <col min="9988" max="9988" width="26.28515625" style="111" customWidth="1"/>
    <col min="9989" max="9990" width="21.85546875" style="111" customWidth="1"/>
    <col min="9991" max="9991" width="0" style="111" hidden="1" customWidth="1"/>
    <col min="9992" max="9992" width="9.140625" style="111"/>
    <col min="9993" max="9993" width="0" style="111" hidden="1" customWidth="1"/>
    <col min="9994" max="10239" width="9.140625" style="111"/>
    <col min="10240" max="10240" width="8.42578125" style="111" customWidth="1"/>
    <col min="10241" max="10241" width="58.85546875" style="111" customWidth="1"/>
    <col min="10242" max="10242" width="9.140625" style="111" customWidth="1"/>
    <col min="10243" max="10243" width="21.85546875" style="111" customWidth="1"/>
    <col min="10244" max="10244" width="26.28515625" style="111" customWidth="1"/>
    <col min="10245" max="10246" width="21.85546875" style="111" customWidth="1"/>
    <col min="10247" max="10247" width="0" style="111" hidden="1" customWidth="1"/>
    <col min="10248" max="10248" width="9.140625" style="111"/>
    <col min="10249" max="10249" width="0" style="111" hidden="1" customWidth="1"/>
    <col min="10250" max="10495" width="9.140625" style="111"/>
    <col min="10496" max="10496" width="8.42578125" style="111" customWidth="1"/>
    <col min="10497" max="10497" width="58.85546875" style="111" customWidth="1"/>
    <col min="10498" max="10498" width="9.140625" style="111" customWidth="1"/>
    <col min="10499" max="10499" width="21.85546875" style="111" customWidth="1"/>
    <col min="10500" max="10500" width="26.28515625" style="111" customWidth="1"/>
    <col min="10501" max="10502" width="21.85546875" style="111" customWidth="1"/>
    <col min="10503" max="10503" width="0" style="111" hidden="1" customWidth="1"/>
    <col min="10504" max="10504" width="9.140625" style="111"/>
    <col min="10505" max="10505" width="0" style="111" hidden="1" customWidth="1"/>
    <col min="10506" max="10751" width="9.140625" style="111"/>
    <col min="10752" max="10752" width="8.42578125" style="111" customWidth="1"/>
    <col min="10753" max="10753" width="58.85546875" style="111" customWidth="1"/>
    <col min="10754" max="10754" width="9.140625" style="111" customWidth="1"/>
    <col min="10755" max="10755" width="21.85546875" style="111" customWidth="1"/>
    <col min="10756" max="10756" width="26.28515625" style="111" customWidth="1"/>
    <col min="10757" max="10758" width="21.85546875" style="111" customWidth="1"/>
    <col min="10759" max="10759" width="0" style="111" hidden="1" customWidth="1"/>
    <col min="10760" max="10760" width="9.140625" style="111"/>
    <col min="10761" max="10761" width="0" style="111" hidden="1" customWidth="1"/>
    <col min="10762" max="11007" width="9.140625" style="111"/>
    <col min="11008" max="11008" width="8.42578125" style="111" customWidth="1"/>
    <col min="11009" max="11009" width="58.85546875" style="111" customWidth="1"/>
    <col min="11010" max="11010" width="9.140625" style="111" customWidth="1"/>
    <col min="11011" max="11011" width="21.85546875" style="111" customWidth="1"/>
    <col min="11012" max="11012" width="26.28515625" style="111" customWidth="1"/>
    <col min="11013" max="11014" width="21.85546875" style="111" customWidth="1"/>
    <col min="11015" max="11015" width="0" style="111" hidden="1" customWidth="1"/>
    <col min="11016" max="11016" width="9.140625" style="111"/>
    <col min="11017" max="11017" width="0" style="111" hidden="1" customWidth="1"/>
    <col min="11018" max="11263" width="9.140625" style="111"/>
    <col min="11264" max="11264" width="8.42578125" style="111" customWidth="1"/>
    <col min="11265" max="11265" width="58.85546875" style="111" customWidth="1"/>
    <col min="11266" max="11266" width="9.140625" style="111" customWidth="1"/>
    <col min="11267" max="11267" width="21.85546875" style="111" customWidth="1"/>
    <col min="11268" max="11268" width="26.28515625" style="111" customWidth="1"/>
    <col min="11269" max="11270" width="21.85546875" style="111" customWidth="1"/>
    <col min="11271" max="11271" width="0" style="111" hidden="1" customWidth="1"/>
    <col min="11272" max="11272" width="9.140625" style="111"/>
    <col min="11273" max="11273" width="0" style="111" hidden="1" customWidth="1"/>
    <col min="11274" max="11519" width="9.140625" style="111"/>
    <col min="11520" max="11520" width="8.42578125" style="111" customWidth="1"/>
    <col min="11521" max="11521" width="58.85546875" style="111" customWidth="1"/>
    <col min="11522" max="11522" width="9.140625" style="111" customWidth="1"/>
    <col min="11523" max="11523" width="21.85546875" style="111" customWidth="1"/>
    <col min="11524" max="11524" width="26.28515625" style="111" customWidth="1"/>
    <col min="11525" max="11526" width="21.85546875" style="111" customWidth="1"/>
    <col min="11527" max="11527" width="0" style="111" hidden="1" customWidth="1"/>
    <col min="11528" max="11528" width="9.140625" style="111"/>
    <col min="11529" max="11529" width="0" style="111" hidden="1" customWidth="1"/>
    <col min="11530" max="11775" width="9.140625" style="111"/>
    <col min="11776" max="11776" width="8.42578125" style="111" customWidth="1"/>
    <col min="11777" max="11777" width="58.85546875" style="111" customWidth="1"/>
    <col min="11778" max="11778" width="9.140625" style="111" customWidth="1"/>
    <col min="11779" max="11779" width="21.85546875" style="111" customWidth="1"/>
    <col min="11780" max="11780" width="26.28515625" style="111" customWidth="1"/>
    <col min="11781" max="11782" width="21.85546875" style="111" customWidth="1"/>
    <col min="11783" max="11783" width="0" style="111" hidden="1" customWidth="1"/>
    <col min="11784" max="11784" width="9.140625" style="111"/>
    <col min="11785" max="11785" width="0" style="111" hidden="1" customWidth="1"/>
    <col min="11786" max="12031" width="9.140625" style="111"/>
    <col min="12032" max="12032" width="8.42578125" style="111" customWidth="1"/>
    <col min="12033" max="12033" width="58.85546875" style="111" customWidth="1"/>
    <col min="12034" max="12034" width="9.140625" style="111" customWidth="1"/>
    <col min="12035" max="12035" width="21.85546875" style="111" customWidth="1"/>
    <col min="12036" max="12036" width="26.28515625" style="111" customWidth="1"/>
    <col min="12037" max="12038" width="21.85546875" style="111" customWidth="1"/>
    <col min="12039" max="12039" width="0" style="111" hidden="1" customWidth="1"/>
    <col min="12040" max="12040" width="9.140625" style="111"/>
    <col min="12041" max="12041" width="0" style="111" hidden="1" customWidth="1"/>
    <col min="12042" max="12287" width="9.140625" style="111"/>
    <col min="12288" max="12288" width="8.42578125" style="111" customWidth="1"/>
    <col min="12289" max="12289" width="58.85546875" style="111" customWidth="1"/>
    <col min="12290" max="12290" width="9.140625" style="111" customWidth="1"/>
    <col min="12291" max="12291" width="21.85546875" style="111" customWidth="1"/>
    <col min="12292" max="12292" width="26.28515625" style="111" customWidth="1"/>
    <col min="12293" max="12294" width="21.85546875" style="111" customWidth="1"/>
    <col min="12295" max="12295" width="0" style="111" hidden="1" customWidth="1"/>
    <col min="12296" max="12296" width="9.140625" style="111"/>
    <col min="12297" max="12297" width="0" style="111" hidden="1" customWidth="1"/>
    <col min="12298" max="12543" width="9.140625" style="111"/>
    <col min="12544" max="12544" width="8.42578125" style="111" customWidth="1"/>
    <col min="12545" max="12545" width="58.85546875" style="111" customWidth="1"/>
    <col min="12546" max="12546" width="9.140625" style="111" customWidth="1"/>
    <col min="12547" max="12547" width="21.85546875" style="111" customWidth="1"/>
    <col min="12548" max="12548" width="26.28515625" style="111" customWidth="1"/>
    <col min="12549" max="12550" width="21.85546875" style="111" customWidth="1"/>
    <col min="12551" max="12551" width="0" style="111" hidden="1" customWidth="1"/>
    <col min="12552" max="12552" width="9.140625" style="111"/>
    <col min="12553" max="12553" width="0" style="111" hidden="1" customWidth="1"/>
    <col min="12554" max="12799" width="9.140625" style="111"/>
    <col min="12800" max="12800" width="8.42578125" style="111" customWidth="1"/>
    <col min="12801" max="12801" width="58.85546875" style="111" customWidth="1"/>
    <col min="12802" max="12802" width="9.140625" style="111" customWidth="1"/>
    <col min="12803" max="12803" width="21.85546875" style="111" customWidth="1"/>
    <col min="12804" max="12804" width="26.28515625" style="111" customWidth="1"/>
    <col min="12805" max="12806" width="21.85546875" style="111" customWidth="1"/>
    <col min="12807" max="12807" width="0" style="111" hidden="1" customWidth="1"/>
    <col min="12808" max="12808" width="9.140625" style="111"/>
    <col min="12809" max="12809" width="0" style="111" hidden="1" customWidth="1"/>
    <col min="12810" max="13055" width="9.140625" style="111"/>
    <col min="13056" max="13056" width="8.42578125" style="111" customWidth="1"/>
    <col min="13057" max="13057" width="58.85546875" style="111" customWidth="1"/>
    <col min="13058" max="13058" width="9.140625" style="111" customWidth="1"/>
    <col min="13059" max="13059" width="21.85546875" style="111" customWidth="1"/>
    <col min="13060" max="13060" width="26.28515625" style="111" customWidth="1"/>
    <col min="13061" max="13062" width="21.85546875" style="111" customWidth="1"/>
    <col min="13063" max="13063" width="0" style="111" hidden="1" customWidth="1"/>
    <col min="13064" max="13064" width="9.140625" style="111"/>
    <col min="13065" max="13065" width="0" style="111" hidden="1" customWidth="1"/>
    <col min="13066" max="13311" width="9.140625" style="111"/>
    <col min="13312" max="13312" width="8.42578125" style="111" customWidth="1"/>
    <col min="13313" max="13313" width="58.85546875" style="111" customWidth="1"/>
    <col min="13314" max="13314" width="9.140625" style="111" customWidth="1"/>
    <col min="13315" max="13315" width="21.85546875" style="111" customWidth="1"/>
    <col min="13316" max="13316" width="26.28515625" style="111" customWidth="1"/>
    <col min="13317" max="13318" width="21.85546875" style="111" customWidth="1"/>
    <col min="13319" max="13319" width="0" style="111" hidden="1" customWidth="1"/>
    <col min="13320" max="13320" width="9.140625" style="111"/>
    <col min="13321" max="13321" width="0" style="111" hidden="1" customWidth="1"/>
    <col min="13322" max="13567" width="9.140625" style="111"/>
    <col min="13568" max="13568" width="8.42578125" style="111" customWidth="1"/>
    <col min="13569" max="13569" width="58.85546875" style="111" customWidth="1"/>
    <col min="13570" max="13570" width="9.140625" style="111" customWidth="1"/>
    <col min="13571" max="13571" width="21.85546875" style="111" customWidth="1"/>
    <col min="13572" max="13572" width="26.28515625" style="111" customWidth="1"/>
    <col min="13573" max="13574" width="21.85546875" style="111" customWidth="1"/>
    <col min="13575" max="13575" width="0" style="111" hidden="1" customWidth="1"/>
    <col min="13576" max="13576" width="9.140625" style="111"/>
    <col min="13577" max="13577" width="0" style="111" hidden="1" customWidth="1"/>
    <col min="13578" max="13823" width="9.140625" style="111"/>
    <col min="13824" max="13824" width="8.42578125" style="111" customWidth="1"/>
    <col min="13825" max="13825" width="58.85546875" style="111" customWidth="1"/>
    <col min="13826" max="13826" width="9.140625" style="111" customWidth="1"/>
    <col min="13827" max="13827" width="21.85546875" style="111" customWidth="1"/>
    <col min="13828" max="13828" width="26.28515625" style="111" customWidth="1"/>
    <col min="13829" max="13830" width="21.85546875" style="111" customWidth="1"/>
    <col min="13831" max="13831" width="0" style="111" hidden="1" customWidth="1"/>
    <col min="13832" max="13832" width="9.140625" style="111"/>
    <col min="13833" max="13833" width="0" style="111" hidden="1" customWidth="1"/>
    <col min="13834" max="14079" width="9.140625" style="111"/>
    <col min="14080" max="14080" width="8.42578125" style="111" customWidth="1"/>
    <col min="14081" max="14081" width="58.85546875" style="111" customWidth="1"/>
    <col min="14082" max="14082" width="9.140625" style="111" customWidth="1"/>
    <col min="14083" max="14083" width="21.85546875" style="111" customWidth="1"/>
    <col min="14084" max="14084" width="26.28515625" style="111" customWidth="1"/>
    <col min="14085" max="14086" width="21.85546875" style="111" customWidth="1"/>
    <col min="14087" max="14087" width="0" style="111" hidden="1" customWidth="1"/>
    <col min="14088" max="14088" width="9.140625" style="111"/>
    <col min="14089" max="14089" width="0" style="111" hidden="1" customWidth="1"/>
    <col min="14090" max="14335" width="9.140625" style="111"/>
    <col min="14336" max="14336" width="8.42578125" style="111" customWidth="1"/>
    <col min="14337" max="14337" width="58.85546875" style="111" customWidth="1"/>
    <col min="14338" max="14338" width="9.140625" style="111" customWidth="1"/>
    <col min="14339" max="14339" width="21.85546875" style="111" customWidth="1"/>
    <col min="14340" max="14340" width="26.28515625" style="111" customWidth="1"/>
    <col min="14341" max="14342" width="21.85546875" style="111" customWidth="1"/>
    <col min="14343" max="14343" width="0" style="111" hidden="1" customWidth="1"/>
    <col min="14344" max="14344" width="9.140625" style="111"/>
    <col min="14345" max="14345" width="0" style="111" hidden="1" customWidth="1"/>
    <col min="14346" max="14591" width="9.140625" style="111"/>
    <col min="14592" max="14592" width="8.42578125" style="111" customWidth="1"/>
    <col min="14593" max="14593" width="58.85546875" style="111" customWidth="1"/>
    <col min="14594" max="14594" width="9.140625" style="111" customWidth="1"/>
    <col min="14595" max="14595" width="21.85546875" style="111" customWidth="1"/>
    <col min="14596" max="14596" width="26.28515625" style="111" customWidth="1"/>
    <col min="14597" max="14598" width="21.85546875" style="111" customWidth="1"/>
    <col min="14599" max="14599" width="0" style="111" hidden="1" customWidth="1"/>
    <col min="14600" max="14600" width="9.140625" style="111"/>
    <col min="14601" max="14601" width="0" style="111" hidden="1" customWidth="1"/>
    <col min="14602" max="14847" width="9.140625" style="111"/>
    <col min="14848" max="14848" width="8.42578125" style="111" customWidth="1"/>
    <col min="14849" max="14849" width="58.85546875" style="111" customWidth="1"/>
    <col min="14850" max="14850" width="9.140625" style="111" customWidth="1"/>
    <col min="14851" max="14851" width="21.85546875" style="111" customWidth="1"/>
    <col min="14852" max="14852" width="26.28515625" style="111" customWidth="1"/>
    <col min="14853" max="14854" width="21.85546875" style="111" customWidth="1"/>
    <col min="14855" max="14855" width="0" style="111" hidden="1" customWidth="1"/>
    <col min="14856" max="14856" width="9.140625" style="111"/>
    <col min="14857" max="14857" width="0" style="111" hidden="1" customWidth="1"/>
    <col min="14858" max="15103" width="9.140625" style="111"/>
    <col min="15104" max="15104" width="8.42578125" style="111" customWidth="1"/>
    <col min="15105" max="15105" width="58.85546875" style="111" customWidth="1"/>
    <col min="15106" max="15106" width="9.140625" style="111" customWidth="1"/>
    <col min="15107" max="15107" width="21.85546875" style="111" customWidth="1"/>
    <col min="15108" max="15108" width="26.28515625" style="111" customWidth="1"/>
    <col min="15109" max="15110" width="21.85546875" style="111" customWidth="1"/>
    <col min="15111" max="15111" width="0" style="111" hidden="1" customWidth="1"/>
    <col min="15112" max="15112" width="9.140625" style="111"/>
    <col min="15113" max="15113" width="0" style="111" hidden="1" customWidth="1"/>
    <col min="15114" max="15359" width="9.140625" style="111"/>
    <col min="15360" max="15360" width="8.42578125" style="111" customWidth="1"/>
    <col min="15361" max="15361" width="58.85546875" style="111" customWidth="1"/>
    <col min="15362" max="15362" width="9.140625" style="111" customWidth="1"/>
    <col min="15363" max="15363" width="21.85546875" style="111" customWidth="1"/>
    <col min="15364" max="15364" width="26.28515625" style="111" customWidth="1"/>
    <col min="15365" max="15366" width="21.85546875" style="111" customWidth="1"/>
    <col min="15367" max="15367" width="0" style="111" hidden="1" customWidth="1"/>
    <col min="15368" max="15368" width="9.140625" style="111"/>
    <col min="15369" max="15369" width="0" style="111" hidden="1" customWidth="1"/>
    <col min="15370" max="15615" width="9.140625" style="111"/>
    <col min="15616" max="15616" width="8.42578125" style="111" customWidth="1"/>
    <col min="15617" max="15617" width="58.85546875" style="111" customWidth="1"/>
    <col min="15618" max="15618" width="9.140625" style="111" customWidth="1"/>
    <col min="15619" max="15619" width="21.85546875" style="111" customWidth="1"/>
    <col min="15620" max="15620" width="26.28515625" style="111" customWidth="1"/>
    <col min="15621" max="15622" width="21.85546875" style="111" customWidth="1"/>
    <col min="15623" max="15623" width="0" style="111" hidden="1" customWidth="1"/>
    <col min="15624" max="15624" width="9.140625" style="111"/>
    <col min="15625" max="15625" width="0" style="111" hidden="1" customWidth="1"/>
    <col min="15626" max="15871" width="9.140625" style="111"/>
    <col min="15872" max="15872" width="8.42578125" style="111" customWidth="1"/>
    <col min="15873" max="15873" width="58.85546875" style="111" customWidth="1"/>
    <col min="15874" max="15874" width="9.140625" style="111" customWidth="1"/>
    <col min="15875" max="15875" width="21.85546875" style="111" customWidth="1"/>
    <col min="15876" max="15876" width="26.28515625" style="111" customWidth="1"/>
    <col min="15877" max="15878" width="21.85546875" style="111" customWidth="1"/>
    <col min="15879" max="15879" width="0" style="111" hidden="1" customWidth="1"/>
    <col min="15880" max="15880" width="9.140625" style="111"/>
    <col min="15881" max="15881" width="0" style="111" hidden="1" customWidth="1"/>
    <col min="15882" max="16127" width="9.140625" style="111"/>
    <col min="16128" max="16128" width="8.42578125" style="111" customWidth="1"/>
    <col min="16129" max="16129" width="58.85546875" style="111" customWidth="1"/>
    <col min="16130" max="16130" width="9.140625" style="111" customWidth="1"/>
    <col min="16131" max="16131" width="21.85546875" style="111" customWidth="1"/>
    <col min="16132" max="16132" width="26.28515625" style="111" customWidth="1"/>
    <col min="16133" max="16134" width="21.85546875" style="111" customWidth="1"/>
    <col min="16135" max="16135" width="0" style="111" hidden="1" customWidth="1"/>
    <col min="16136" max="16136" width="9.140625" style="111"/>
    <col min="16137" max="16137" width="0" style="111" hidden="1" customWidth="1"/>
    <col min="16138" max="16384" width="9.140625" style="111"/>
  </cols>
  <sheetData>
    <row r="1" spans="1:8" s="2" customFormat="1" ht="20.100000000000001" customHeight="1" thickBot="1" x14ac:dyDescent="0.25">
      <c r="A1" s="368" t="s">
        <v>296</v>
      </c>
      <c r="B1" s="358"/>
      <c r="C1" s="358"/>
      <c r="D1" s="358"/>
      <c r="E1" s="358"/>
      <c r="F1" s="358"/>
      <c r="G1" s="369"/>
    </row>
    <row r="2" spans="1:8" s="110" customFormat="1" ht="15" customHeight="1" x14ac:dyDescent="0.2">
      <c r="A2" s="370" t="s">
        <v>8</v>
      </c>
      <c r="B2" s="359" t="s">
        <v>297</v>
      </c>
      <c r="C2" s="361" t="s">
        <v>53</v>
      </c>
      <c r="D2" s="363" t="s">
        <v>298</v>
      </c>
      <c r="E2" s="364"/>
      <c r="F2" s="365"/>
      <c r="G2" s="371" t="s">
        <v>299</v>
      </c>
    </row>
    <row r="3" spans="1:8" s="110" customFormat="1" ht="15" customHeight="1" x14ac:dyDescent="0.2">
      <c r="A3" s="372"/>
      <c r="B3" s="360"/>
      <c r="C3" s="362"/>
      <c r="D3" s="116" t="s">
        <v>300</v>
      </c>
      <c r="E3" s="116" t="s">
        <v>301</v>
      </c>
      <c r="F3" s="117" t="s">
        <v>302</v>
      </c>
      <c r="G3" s="373"/>
    </row>
    <row r="4" spans="1:8" x14ac:dyDescent="0.2">
      <c r="A4" s="374" t="s">
        <v>309</v>
      </c>
      <c r="B4" s="199" t="s">
        <v>43</v>
      </c>
      <c r="C4" s="200"/>
      <c r="D4" s="156"/>
      <c r="E4" s="157"/>
      <c r="F4" s="158"/>
      <c r="G4" s="375"/>
    </row>
    <row r="5" spans="1:8" ht="25.5" x14ac:dyDescent="0.2">
      <c r="A5" s="374" t="s">
        <v>310</v>
      </c>
      <c r="B5" s="199" t="s">
        <v>45</v>
      </c>
      <c r="C5" s="200"/>
      <c r="D5" s="156"/>
      <c r="E5" s="157"/>
      <c r="F5" s="158"/>
      <c r="G5" s="375"/>
    </row>
    <row r="6" spans="1:8" x14ac:dyDescent="0.2">
      <c r="A6" s="376" t="s">
        <v>311</v>
      </c>
      <c r="B6" s="356" t="s">
        <v>44</v>
      </c>
      <c r="C6" s="357"/>
      <c r="D6" s="156"/>
      <c r="E6" s="157"/>
      <c r="F6" s="158"/>
      <c r="G6" s="377"/>
    </row>
    <row r="7" spans="1:8" x14ac:dyDescent="0.2">
      <c r="A7" s="376"/>
      <c r="B7" s="356"/>
      <c r="C7" s="357"/>
      <c r="D7" s="156"/>
      <c r="E7" s="157"/>
      <c r="F7" s="158"/>
      <c r="G7" s="377"/>
      <c r="H7" s="112"/>
    </row>
    <row r="8" spans="1:8" x14ac:dyDescent="0.2">
      <c r="A8" s="376" t="s">
        <v>313</v>
      </c>
      <c r="B8" s="356" t="s">
        <v>38</v>
      </c>
      <c r="C8" s="357"/>
      <c r="D8" s="156"/>
      <c r="E8" s="157"/>
      <c r="F8" s="158"/>
      <c r="G8" s="377"/>
    </row>
    <row r="9" spans="1:8" x14ac:dyDescent="0.2">
      <c r="A9" s="376"/>
      <c r="B9" s="356"/>
      <c r="C9" s="357"/>
      <c r="D9" s="156"/>
      <c r="E9" s="156"/>
      <c r="F9" s="158"/>
      <c r="G9" s="377"/>
      <c r="H9" s="112"/>
    </row>
    <row r="10" spans="1:8" x14ac:dyDescent="0.2">
      <c r="A10" s="376" t="s">
        <v>314</v>
      </c>
      <c r="B10" s="356" t="s">
        <v>39</v>
      </c>
      <c r="C10" s="357"/>
      <c r="D10" s="156"/>
      <c r="E10" s="157"/>
      <c r="F10" s="158"/>
      <c r="G10" s="377"/>
    </row>
    <row r="11" spans="1:8" x14ac:dyDescent="0.2">
      <c r="A11" s="376"/>
      <c r="B11" s="356"/>
      <c r="C11" s="357"/>
      <c r="D11" s="156"/>
      <c r="E11" s="157"/>
      <c r="F11" s="158"/>
      <c r="G11" s="377"/>
      <c r="H11" s="112"/>
    </row>
    <row r="12" spans="1:8" x14ac:dyDescent="0.2">
      <c r="A12" s="374" t="s">
        <v>316</v>
      </c>
      <c r="B12" s="199" t="s">
        <v>40</v>
      </c>
      <c r="C12" s="200"/>
      <c r="D12" s="156"/>
      <c r="E12" s="157"/>
      <c r="F12" s="158"/>
      <c r="G12" s="375"/>
    </row>
    <row r="13" spans="1:8" x14ac:dyDescent="0.2">
      <c r="A13" s="374" t="s">
        <v>315</v>
      </c>
      <c r="B13" s="199" t="s">
        <v>41</v>
      </c>
      <c r="C13" s="200"/>
      <c r="D13" s="156"/>
      <c r="E13" s="159"/>
      <c r="F13" s="158"/>
      <c r="G13" s="375"/>
    </row>
    <row r="14" spans="1:8" x14ac:dyDescent="0.2">
      <c r="A14" s="374" t="s">
        <v>318</v>
      </c>
      <c r="B14" s="199" t="s">
        <v>55</v>
      </c>
      <c r="C14" s="200"/>
      <c r="D14" s="156"/>
      <c r="E14" s="160"/>
      <c r="F14" s="158"/>
      <c r="G14" s="375"/>
    </row>
    <row r="15" spans="1:8" x14ac:dyDescent="0.2">
      <c r="A15" s="374" t="s">
        <v>335</v>
      </c>
      <c r="B15" s="199" t="s">
        <v>169</v>
      </c>
      <c r="C15" s="200"/>
      <c r="D15" s="156"/>
      <c r="E15" s="160"/>
      <c r="F15" s="158"/>
      <c r="G15" s="375"/>
    </row>
    <row r="16" spans="1:8" ht="15" customHeight="1" x14ac:dyDescent="0.2">
      <c r="A16" s="374" t="s">
        <v>336</v>
      </c>
      <c r="B16" s="154" t="s">
        <v>170</v>
      </c>
      <c r="C16" s="200"/>
      <c r="D16" s="156"/>
      <c r="E16" s="160"/>
      <c r="F16" s="158"/>
      <c r="G16" s="375"/>
    </row>
    <row r="17" spans="1:7" ht="15" customHeight="1" x14ac:dyDescent="0.2">
      <c r="A17" s="374" t="s">
        <v>337</v>
      </c>
      <c r="B17" s="152" t="s">
        <v>171</v>
      </c>
      <c r="C17" s="200"/>
      <c r="D17" s="156"/>
      <c r="E17" s="160"/>
      <c r="F17" s="158"/>
      <c r="G17" s="375"/>
    </row>
    <row r="18" spans="1:7" ht="15" customHeight="1" x14ac:dyDescent="0.2">
      <c r="A18" s="374" t="s">
        <v>341</v>
      </c>
      <c r="B18" s="152" t="s">
        <v>165</v>
      </c>
      <c r="C18" s="200"/>
      <c r="D18" s="156"/>
      <c r="E18" s="160"/>
      <c r="F18" s="161"/>
      <c r="G18" s="375"/>
    </row>
    <row r="19" spans="1:7" ht="15" customHeight="1" x14ac:dyDescent="0.2">
      <c r="A19" s="374" t="s">
        <v>342</v>
      </c>
      <c r="B19" s="152" t="s">
        <v>166</v>
      </c>
      <c r="C19" s="200"/>
      <c r="D19" s="156"/>
      <c r="E19" s="160"/>
      <c r="F19" s="161"/>
      <c r="G19" s="375"/>
    </row>
    <row r="20" spans="1:7" ht="15" customHeight="1" x14ac:dyDescent="0.2">
      <c r="A20" s="374" t="s">
        <v>343</v>
      </c>
      <c r="B20" s="154" t="s">
        <v>167</v>
      </c>
      <c r="C20" s="200"/>
      <c r="D20" s="156"/>
      <c r="E20" s="160"/>
      <c r="F20" s="161"/>
      <c r="G20" s="375"/>
    </row>
    <row r="21" spans="1:7" ht="15" customHeight="1" x14ac:dyDescent="0.2">
      <c r="A21" s="374" t="s">
        <v>344</v>
      </c>
      <c r="B21" s="154" t="s">
        <v>158</v>
      </c>
      <c r="C21" s="200"/>
      <c r="D21" s="156"/>
      <c r="E21" s="160"/>
      <c r="F21" s="161"/>
      <c r="G21" s="375"/>
    </row>
    <row r="22" spans="1:7" ht="15" customHeight="1" x14ac:dyDescent="0.2">
      <c r="A22" s="374" t="s">
        <v>345</v>
      </c>
      <c r="B22" s="154" t="s">
        <v>159</v>
      </c>
      <c r="C22" s="200"/>
      <c r="D22" s="156"/>
      <c r="E22" s="160"/>
      <c r="F22" s="161"/>
      <c r="G22" s="375"/>
    </row>
    <row r="23" spans="1:7" ht="15" customHeight="1" x14ac:dyDescent="0.2">
      <c r="A23" s="374" t="s">
        <v>346</v>
      </c>
      <c r="B23" s="154" t="s">
        <v>160</v>
      </c>
      <c r="C23" s="200"/>
      <c r="D23" s="156"/>
      <c r="E23" s="160"/>
      <c r="F23" s="161"/>
      <c r="G23" s="375"/>
    </row>
    <row r="24" spans="1:7" ht="15" customHeight="1" x14ac:dyDescent="0.2">
      <c r="A24" s="374" t="s">
        <v>347</v>
      </c>
      <c r="B24" s="154" t="s">
        <v>161</v>
      </c>
      <c r="C24" s="200"/>
      <c r="D24" s="156"/>
      <c r="E24" s="160"/>
      <c r="F24" s="161"/>
      <c r="G24" s="375"/>
    </row>
    <row r="25" spans="1:7" ht="15" customHeight="1" x14ac:dyDescent="0.2">
      <c r="A25" s="374" t="s">
        <v>348</v>
      </c>
      <c r="B25" s="154" t="s">
        <v>162</v>
      </c>
      <c r="C25" s="200"/>
      <c r="D25" s="156"/>
      <c r="E25" s="160"/>
      <c r="F25" s="161"/>
      <c r="G25" s="375"/>
    </row>
    <row r="26" spans="1:7" ht="15" customHeight="1" x14ac:dyDescent="0.2">
      <c r="A26" s="374" t="s">
        <v>349</v>
      </c>
      <c r="B26" s="154" t="s">
        <v>163</v>
      </c>
      <c r="C26" s="200"/>
      <c r="D26" s="156"/>
      <c r="E26" s="160"/>
      <c r="F26" s="161"/>
      <c r="G26" s="375"/>
    </row>
    <row r="27" spans="1:7" ht="38.25" x14ac:dyDescent="0.2">
      <c r="A27" s="374" t="s">
        <v>350</v>
      </c>
      <c r="B27" s="154" t="s">
        <v>154</v>
      </c>
      <c r="C27" s="200"/>
      <c r="D27" s="156"/>
      <c r="E27" s="160"/>
      <c r="F27" s="161"/>
      <c r="G27" s="375"/>
    </row>
    <row r="28" spans="1:7" ht="38.25" x14ac:dyDescent="0.2">
      <c r="A28" s="374" t="s">
        <v>351</v>
      </c>
      <c r="B28" s="154" t="s">
        <v>156</v>
      </c>
      <c r="C28" s="200"/>
      <c r="D28" s="156"/>
      <c r="E28" s="160"/>
      <c r="F28" s="161"/>
      <c r="G28" s="375"/>
    </row>
    <row r="29" spans="1:7" ht="25.5" x14ac:dyDescent="0.2">
      <c r="A29" s="378" t="s">
        <v>352</v>
      </c>
      <c r="B29" s="154" t="s">
        <v>186</v>
      </c>
      <c r="C29" s="163"/>
      <c r="D29" s="156"/>
      <c r="E29" s="160"/>
      <c r="F29" s="161"/>
      <c r="G29" s="375"/>
    </row>
    <row r="30" spans="1:7" ht="15" customHeight="1" x14ac:dyDescent="0.2">
      <c r="A30" s="378" t="s">
        <v>353</v>
      </c>
      <c r="B30" s="154" t="s">
        <v>183</v>
      </c>
      <c r="C30" s="163"/>
      <c r="D30" s="156"/>
      <c r="E30" s="160"/>
      <c r="F30" s="161"/>
      <c r="G30" s="375"/>
    </row>
    <row r="31" spans="1:7" ht="15" customHeight="1" x14ac:dyDescent="0.2">
      <c r="A31" s="378" t="s">
        <v>354</v>
      </c>
      <c r="B31" s="154" t="s">
        <v>184</v>
      </c>
      <c r="C31" s="163"/>
      <c r="D31" s="156"/>
      <c r="E31" s="160"/>
      <c r="F31" s="161"/>
      <c r="G31" s="375"/>
    </row>
    <row r="32" spans="1:7" ht="15" customHeight="1" x14ac:dyDescent="0.2">
      <c r="A32" s="378" t="s">
        <v>355</v>
      </c>
      <c r="B32" s="154" t="s">
        <v>185</v>
      </c>
      <c r="C32" s="163"/>
      <c r="D32" s="156"/>
      <c r="E32" s="160"/>
      <c r="F32" s="161"/>
      <c r="G32" s="375"/>
    </row>
    <row r="33" spans="1:7" ht="15" customHeight="1" x14ac:dyDescent="0.2">
      <c r="A33" s="378" t="s">
        <v>356</v>
      </c>
      <c r="B33" s="154" t="s">
        <v>148</v>
      </c>
      <c r="C33" s="163"/>
      <c r="D33" s="156"/>
      <c r="E33" s="160"/>
      <c r="F33" s="161"/>
      <c r="G33" s="375"/>
    </row>
    <row r="34" spans="1:7" ht="15" customHeight="1" x14ac:dyDescent="0.2">
      <c r="A34" s="378" t="s">
        <v>357</v>
      </c>
      <c r="B34" s="154" t="s">
        <v>149</v>
      </c>
      <c r="C34" s="163"/>
      <c r="D34" s="156"/>
      <c r="E34" s="160"/>
      <c r="F34" s="161"/>
      <c r="G34" s="375"/>
    </row>
    <row r="35" spans="1:7" ht="15" customHeight="1" x14ac:dyDescent="0.2">
      <c r="A35" s="378" t="s">
        <v>358</v>
      </c>
      <c r="B35" s="154" t="s">
        <v>150</v>
      </c>
      <c r="C35" s="163"/>
      <c r="D35" s="156"/>
      <c r="E35" s="160"/>
      <c r="F35" s="161"/>
      <c r="G35" s="375"/>
    </row>
    <row r="36" spans="1:7" ht="15" customHeight="1" x14ac:dyDescent="0.2">
      <c r="A36" s="378" t="s">
        <v>359</v>
      </c>
      <c r="B36" s="154" t="s">
        <v>151</v>
      </c>
      <c r="C36" s="163"/>
      <c r="D36" s="156"/>
      <c r="E36" s="160"/>
      <c r="F36" s="161"/>
      <c r="G36" s="375"/>
    </row>
    <row r="37" spans="1:7" ht="15" customHeight="1" x14ac:dyDescent="0.2">
      <c r="A37" s="378" t="s">
        <v>360</v>
      </c>
      <c r="B37" s="154" t="s">
        <v>152</v>
      </c>
      <c r="C37" s="163"/>
      <c r="D37" s="156"/>
      <c r="E37" s="160"/>
      <c r="F37" s="161"/>
      <c r="G37" s="375"/>
    </row>
    <row r="38" spans="1:7" s="166" customFormat="1" ht="25.5" x14ac:dyDescent="0.2">
      <c r="A38" s="378" t="s">
        <v>362</v>
      </c>
      <c r="B38" s="167" t="s">
        <v>179</v>
      </c>
      <c r="C38" s="201"/>
      <c r="D38" s="165"/>
      <c r="E38" s="153"/>
      <c r="F38" s="155"/>
      <c r="G38" s="379"/>
    </row>
    <row r="39" spans="1:7" s="166" customFormat="1" x14ac:dyDescent="0.2">
      <c r="A39" s="378" t="s">
        <v>363</v>
      </c>
      <c r="B39" s="167" t="s">
        <v>81</v>
      </c>
      <c r="C39" s="201"/>
      <c r="D39" s="165"/>
      <c r="E39" s="153"/>
      <c r="F39" s="155"/>
      <c r="G39" s="379"/>
    </row>
    <row r="40" spans="1:7" ht="25.5" x14ac:dyDescent="0.2">
      <c r="A40" s="378" t="s">
        <v>364</v>
      </c>
      <c r="B40" s="167" t="str">
        <f>B38</f>
        <v>Tubo de PVC, DN = 32mm (Ø1") Tigre série normal soldável linha Água Fria ou equivalente técnico.</v>
      </c>
      <c r="C40" s="201"/>
      <c r="D40" s="165"/>
      <c r="E40" s="153"/>
      <c r="F40" s="28"/>
      <c r="G40" s="379"/>
    </row>
    <row r="41" spans="1:7" ht="15" customHeight="1" x14ac:dyDescent="0.2">
      <c r="A41" s="378" t="s">
        <v>365</v>
      </c>
      <c r="B41" s="167" t="s">
        <v>64</v>
      </c>
      <c r="C41" s="201"/>
      <c r="D41" s="156"/>
      <c r="E41" s="160"/>
      <c r="F41" s="28"/>
      <c r="G41" s="379"/>
    </row>
    <row r="42" spans="1:7" ht="15" customHeight="1" x14ac:dyDescent="0.2">
      <c r="A42" s="380" t="s">
        <v>366</v>
      </c>
      <c r="B42" s="173" t="s">
        <v>65</v>
      </c>
      <c r="C42" s="174"/>
      <c r="D42" s="184"/>
      <c r="E42" s="162"/>
      <c r="F42" s="28"/>
      <c r="G42" s="381"/>
    </row>
    <row r="43" spans="1:7" ht="25.5" x14ac:dyDescent="0.2">
      <c r="A43" s="378" t="s">
        <v>367</v>
      </c>
      <c r="B43" s="167" t="s">
        <v>369</v>
      </c>
      <c r="C43" s="201"/>
      <c r="D43" s="165"/>
      <c r="E43" s="153"/>
      <c r="F43" s="155"/>
      <c r="G43" s="379"/>
    </row>
    <row r="44" spans="1:7" ht="25.5" x14ac:dyDescent="0.2">
      <c r="A44" s="378" t="s">
        <v>368</v>
      </c>
      <c r="B44" s="167" t="s">
        <v>370</v>
      </c>
      <c r="C44" s="201"/>
      <c r="D44" s="165"/>
      <c r="E44" s="153"/>
      <c r="F44" s="155"/>
      <c r="G44" s="379"/>
    </row>
    <row r="45" spans="1:7" ht="25.5" x14ac:dyDescent="0.2">
      <c r="A45" s="380" t="s">
        <v>371</v>
      </c>
      <c r="B45" s="173" t="s">
        <v>198</v>
      </c>
      <c r="C45" s="174"/>
      <c r="D45" s="175"/>
      <c r="E45" s="176"/>
      <c r="F45" s="28"/>
      <c r="G45" s="381"/>
    </row>
    <row r="46" spans="1:7" x14ac:dyDescent="0.2">
      <c r="A46" s="378" t="s">
        <v>372</v>
      </c>
      <c r="B46" s="167" t="s">
        <v>374</v>
      </c>
      <c r="C46" s="201"/>
      <c r="D46" s="165"/>
      <c r="E46" s="153"/>
      <c r="F46" s="155"/>
      <c r="G46" s="379"/>
    </row>
    <row r="47" spans="1:7" ht="25.5" x14ac:dyDescent="0.2">
      <c r="A47" s="378" t="s">
        <v>373</v>
      </c>
      <c r="B47" s="167" t="s">
        <v>200</v>
      </c>
      <c r="C47" s="201"/>
      <c r="D47" s="165"/>
      <c r="E47" s="153"/>
      <c r="F47" s="155"/>
      <c r="G47" s="379"/>
    </row>
    <row r="48" spans="1:7" x14ac:dyDescent="0.2">
      <c r="A48" s="378" t="s">
        <v>375</v>
      </c>
      <c r="B48" s="167" t="s">
        <v>378</v>
      </c>
      <c r="C48" s="201"/>
      <c r="D48" s="165"/>
      <c r="E48" s="153"/>
      <c r="F48" s="155"/>
      <c r="G48" s="379"/>
    </row>
    <row r="49" spans="1:7" x14ac:dyDescent="0.2">
      <c r="A49" s="378" t="s">
        <v>376</v>
      </c>
      <c r="B49" s="167" t="s">
        <v>204</v>
      </c>
      <c r="C49" s="201"/>
      <c r="D49" s="165"/>
      <c r="E49" s="153"/>
      <c r="F49" s="155"/>
      <c r="G49" s="379"/>
    </row>
    <row r="50" spans="1:7" x14ac:dyDescent="0.2">
      <c r="A50" s="378" t="s">
        <v>377</v>
      </c>
      <c r="B50" s="167" t="s">
        <v>205</v>
      </c>
      <c r="C50" s="201"/>
      <c r="D50" s="165"/>
      <c r="E50" s="153"/>
      <c r="F50" s="155"/>
      <c r="G50" s="379"/>
    </row>
    <row r="51" spans="1:7" ht="25.5" x14ac:dyDescent="0.2">
      <c r="A51" s="378" t="s">
        <v>379</v>
      </c>
      <c r="B51" s="167" t="s">
        <v>206</v>
      </c>
      <c r="C51" s="201"/>
      <c r="D51" s="165"/>
      <c r="E51" s="153"/>
      <c r="F51" s="155"/>
      <c r="G51" s="379"/>
    </row>
    <row r="52" spans="1:7" ht="25.5" x14ac:dyDescent="0.2">
      <c r="A52" s="378" t="s">
        <v>380</v>
      </c>
      <c r="B52" s="167" t="s">
        <v>207</v>
      </c>
      <c r="C52" s="201"/>
      <c r="D52" s="165"/>
      <c r="E52" s="153"/>
      <c r="F52" s="155"/>
      <c r="G52" s="379"/>
    </row>
    <row r="53" spans="1:7" ht="25.5" x14ac:dyDescent="0.2">
      <c r="A53" s="378" t="s">
        <v>381</v>
      </c>
      <c r="B53" s="167" t="s">
        <v>208</v>
      </c>
      <c r="C53" s="201"/>
      <c r="D53" s="165"/>
      <c r="E53" s="153"/>
      <c r="F53" s="155"/>
      <c r="G53" s="379"/>
    </row>
    <row r="54" spans="1:7" x14ac:dyDescent="0.2">
      <c r="A54" s="378" t="s">
        <v>382</v>
      </c>
      <c r="B54" s="167" t="s">
        <v>209</v>
      </c>
      <c r="C54" s="201"/>
      <c r="D54" s="165"/>
      <c r="E54" s="153"/>
      <c r="F54" s="155"/>
      <c r="G54" s="379"/>
    </row>
    <row r="55" spans="1:7" ht="25.5" x14ac:dyDescent="0.2">
      <c r="A55" s="378" t="s">
        <v>383</v>
      </c>
      <c r="B55" s="167" t="s">
        <v>210</v>
      </c>
      <c r="C55" s="201"/>
      <c r="D55" s="165"/>
      <c r="E55" s="153"/>
      <c r="F55" s="155"/>
      <c r="G55" s="379"/>
    </row>
    <row r="56" spans="1:7" ht="25.5" x14ac:dyDescent="0.2">
      <c r="A56" s="378" t="s">
        <v>384</v>
      </c>
      <c r="B56" s="167" t="s">
        <v>212</v>
      </c>
      <c r="C56" s="201"/>
      <c r="D56" s="165"/>
      <c r="E56" s="153"/>
      <c r="F56" s="155"/>
      <c r="G56" s="379"/>
    </row>
    <row r="57" spans="1:7" ht="15" customHeight="1" x14ac:dyDescent="0.2">
      <c r="A57" s="378" t="s">
        <v>385</v>
      </c>
      <c r="B57" s="167" t="str">
        <f>B54</f>
        <v>Tê soldável Ø85mm em PVC marrom Tigre ou equivalente técnico</v>
      </c>
      <c r="C57" s="201"/>
      <c r="D57" s="165"/>
      <c r="E57" s="153"/>
      <c r="F57" s="155"/>
      <c r="G57" s="379"/>
    </row>
    <row r="58" spans="1:7" ht="15" customHeight="1" x14ac:dyDescent="0.2">
      <c r="A58" s="378" t="s">
        <v>386</v>
      </c>
      <c r="B58" s="167" t="s">
        <v>181</v>
      </c>
      <c r="C58" s="201"/>
      <c r="D58" s="165"/>
      <c r="E58" s="153"/>
      <c r="F58" s="155"/>
      <c r="G58" s="379"/>
    </row>
    <row r="59" spans="1:7" x14ac:dyDescent="0.2">
      <c r="A59" s="378" t="s">
        <v>387</v>
      </c>
      <c r="B59" s="167" t="s">
        <v>182</v>
      </c>
      <c r="C59" s="201"/>
      <c r="D59" s="165"/>
      <c r="E59" s="153"/>
      <c r="F59" s="155"/>
      <c r="G59" s="379"/>
    </row>
    <row r="60" spans="1:7" ht="25.5" x14ac:dyDescent="0.2">
      <c r="A60" s="378" t="s">
        <v>388</v>
      </c>
      <c r="B60" s="167" t="s">
        <v>216</v>
      </c>
      <c r="C60" s="201"/>
      <c r="D60" s="165"/>
      <c r="E60" s="153"/>
      <c r="F60" s="155"/>
      <c r="G60" s="379"/>
    </row>
    <row r="61" spans="1:7" ht="25.5" x14ac:dyDescent="0.2">
      <c r="A61" s="378" t="s">
        <v>389</v>
      </c>
      <c r="B61" s="167" t="s">
        <v>217</v>
      </c>
      <c r="C61" s="201"/>
      <c r="D61" s="165"/>
      <c r="E61" s="153"/>
      <c r="F61" s="155"/>
      <c r="G61" s="379"/>
    </row>
    <row r="62" spans="1:7" ht="25.5" x14ac:dyDescent="0.2">
      <c r="A62" s="378" t="s">
        <v>390</v>
      </c>
      <c r="B62" s="167" t="s">
        <v>218</v>
      </c>
      <c r="C62" s="201"/>
      <c r="D62" s="165"/>
      <c r="E62" s="153"/>
      <c r="F62" s="155"/>
      <c r="G62" s="379"/>
    </row>
    <row r="63" spans="1:7" ht="25.5" x14ac:dyDescent="0.2">
      <c r="A63" s="378" t="s">
        <v>391</v>
      </c>
      <c r="B63" s="167" t="s">
        <v>219</v>
      </c>
      <c r="C63" s="201"/>
      <c r="D63" s="165"/>
      <c r="E63" s="153"/>
      <c r="F63" s="155"/>
      <c r="G63" s="379"/>
    </row>
    <row r="64" spans="1:7" ht="25.5" x14ac:dyDescent="0.2">
      <c r="A64" s="378" t="s">
        <v>392</v>
      </c>
      <c r="B64" s="167" t="s">
        <v>220</v>
      </c>
      <c r="C64" s="163"/>
      <c r="D64" s="165"/>
      <c r="E64" s="153"/>
      <c r="F64" s="155"/>
      <c r="G64" s="379"/>
    </row>
    <row r="65" spans="1:7" ht="25.5" x14ac:dyDescent="0.2">
      <c r="A65" s="378" t="s">
        <v>393</v>
      </c>
      <c r="B65" s="167" t="s">
        <v>221</v>
      </c>
      <c r="C65" s="163"/>
      <c r="D65" s="165"/>
      <c r="E65" s="153"/>
      <c r="F65" s="155"/>
      <c r="G65" s="379"/>
    </row>
    <row r="66" spans="1:7" ht="25.5" x14ac:dyDescent="0.2">
      <c r="A66" s="378" t="s">
        <v>394</v>
      </c>
      <c r="B66" s="167" t="s">
        <v>222</v>
      </c>
      <c r="C66" s="163"/>
      <c r="D66" s="165"/>
      <c r="E66" s="153"/>
      <c r="F66" s="155"/>
      <c r="G66" s="379"/>
    </row>
    <row r="67" spans="1:7" ht="25.5" x14ac:dyDescent="0.2">
      <c r="A67" s="378" t="s">
        <v>395</v>
      </c>
      <c r="B67" s="167" t="s">
        <v>223</v>
      </c>
      <c r="C67" s="201"/>
      <c r="D67" s="165"/>
      <c r="E67" s="153"/>
      <c r="F67" s="155"/>
      <c r="G67" s="379"/>
    </row>
    <row r="68" spans="1:7" ht="25.5" x14ac:dyDescent="0.2">
      <c r="A68" s="378" t="s">
        <v>396</v>
      </c>
      <c r="B68" s="167" t="s">
        <v>224</v>
      </c>
      <c r="C68" s="201"/>
      <c r="D68" s="165"/>
      <c r="E68" s="153"/>
      <c r="F68" s="155"/>
      <c r="G68" s="379"/>
    </row>
    <row r="69" spans="1:7" ht="25.5" x14ac:dyDescent="0.2">
      <c r="A69" s="378" t="s">
        <v>397</v>
      </c>
      <c r="B69" s="167" t="s">
        <v>198</v>
      </c>
      <c r="C69" s="201"/>
      <c r="D69" s="165"/>
      <c r="E69" s="153"/>
      <c r="F69" s="155"/>
      <c r="G69" s="379"/>
    </row>
    <row r="70" spans="1:7" x14ac:dyDescent="0.2">
      <c r="A70" s="378" t="s">
        <v>398</v>
      </c>
      <c r="B70" s="182" t="s">
        <v>226</v>
      </c>
      <c r="C70" s="201"/>
      <c r="D70" s="165"/>
      <c r="E70" s="153"/>
      <c r="F70" s="155"/>
      <c r="G70" s="379"/>
    </row>
    <row r="71" spans="1:7" ht="15" customHeight="1" x14ac:dyDescent="0.2">
      <c r="A71" s="378" t="s">
        <v>399</v>
      </c>
      <c r="B71" s="182" t="str">
        <f>B70</f>
        <v>Tê soldável Ø40mm em PVC marrom Tigre ou equivalente técnico</v>
      </c>
      <c r="C71" s="201"/>
      <c r="D71" s="156"/>
      <c r="E71" s="183"/>
      <c r="F71" s="155"/>
      <c r="G71" s="379"/>
    </row>
    <row r="72" spans="1:7" ht="15" customHeight="1" x14ac:dyDescent="0.2">
      <c r="A72" s="378" t="s">
        <v>400</v>
      </c>
      <c r="B72" s="182" t="str">
        <f>B71</f>
        <v>Tê soldável Ø40mm em PVC marrom Tigre ou equivalente técnico</v>
      </c>
      <c r="C72" s="201"/>
      <c r="D72" s="156"/>
      <c r="E72" s="160"/>
      <c r="F72" s="155"/>
      <c r="G72" s="379"/>
    </row>
    <row r="73" spans="1:7" x14ac:dyDescent="0.2">
      <c r="A73" s="382" t="s">
        <v>401</v>
      </c>
      <c r="B73" s="355" t="s">
        <v>230</v>
      </c>
      <c r="C73" s="354"/>
      <c r="D73" s="165"/>
      <c r="E73" s="153"/>
      <c r="F73" s="155"/>
      <c r="G73" s="379"/>
    </row>
    <row r="74" spans="1:7" ht="21.75" customHeight="1" x14ac:dyDescent="0.2">
      <c r="A74" s="382"/>
      <c r="B74" s="355"/>
      <c r="C74" s="354"/>
      <c r="D74" s="165"/>
      <c r="E74" s="183"/>
      <c r="F74" s="155"/>
      <c r="G74" s="379"/>
    </row>
    <row r="75" spans="1:7" ht="25.5" x14ac:dyDescent="0.2">
      <c r="A75" s="378" t="s">
        <v>402</v>
      </c>
      <c r="B75" s="182" t="s">
        <v>172</v>
      </c>
      <c r="C75" s="201"/>
      <c r="D75" s="165"/>
      <c r="E75" s="153"/>
      <c r="F75" s="28"/>
      <c r="G75" s="379"/>
    </row>
    <row r="76" spans="1:7" ht="25.5" x14ac:dyDescent="0.2">
      <c r="A76" s="378" t="s">
        <v>403</v>
      </c>
      <c r="B76" s="182" t="s">
        <v>173</v>
      </c>
      <c r="C76" s="201"/>
      <c r="D76" s="165"/>
      <c r="E76" s="153"/>
      <c r="F76" s="28"/>
      <c r="G76" s="383"/>
    </row>
    <row r="77" spans="1:7" ht="25.5" x14ac:dyDescent="0.2">
      <c r="A77" s="380" t="s">
        <v>404</v>
      </c>
      <c r="B77" s="186" t="s">
        <v>174</v>
      </c>
      <c r="C77" s="174"/>
      <c r="D77" s="175"/>
      <c r="E77" s="176"/>
      <c r="F77" s="28"/>
      <c r="G77" s="381"/>
    </row>
    <row r="78" spans="1:7" ht="25.5" x14ac:dyDescent="0.2">
      <c r="A78" s="378" t="s">
        <v>405</v>
      </c>
      <c r="B78" s="167" t="s">
        <v>175</v>
      </c>
      <c r="C78" s="201"/>
      <c r="D78" s="165"/>
      <c r="E78" s="153"/>
      <c r="F78" s="155"/>
      <c r="G78" s="379"/>
    </row>
    <row r="79" spans="1:7" ht="25.5" x14ac:dyDescent="0.2">
      <c r="A79" s="378" t="s">
        <v>406</v>
      </c>
      <c r="B79" s="167" t="s">
        <v>176</v>
      </c>
      <c r="C79" s="201"/>
      <c r="D79" s="165"/>
      <c r="E79" s="153"/>
      <c r="F79" s="155"/>
      <c r="G79" s="379"/>
    </row>
    <row r="80" spans="1:7" ht="25.5" x14ac:dyDescent="0.2">
      <c r="A80" s="378" t="s">
        <v>407</v>
      </c>
      <c r="B80" s="167" t="s">
        <v>177</v>
      </c>
      <c r="C80" s="201"/>
      <c r="D80" s="165"/>
      <c r="E80" s="153"/>
      <c r="F80" s="155"/>
      <c r="G80" s="379"/>
    </row>
    <row r="81" spans="1:8" ht="25.5" x14ac:dyDescent="0.2">
      <c r="A81" s="378" t="s">
        <v>408</v>
      </c>
      <c r="B81" s="167" t="s">
        <v>180</v>
      </c>
      <c r="C81" s="201"/>
      <c r="D81" s="165"/>
      <c r="E81" s="153"/>
      <c r="F81" s="155"/>
      <c r="G81" s="379"/>
    </row>
    <row r="82" spans="1:8" ht="25.5" x14ac:dyDescent="0.2">
      <c r="A82" s="378" t="s">
        <v>409</v>
      </c>
      <c r="B82" s="167" t="s">
        <v>178</v>
      </c>
      <c r="C82" s="201"/>
      <c r="D82" s="165"/>
      <c r="E82" s="153"/>
      <c r="F82" s="155"/>
      <c r="G82" s="379"/>
    </row>
    <row r="83" spans="1:8" ht="25.5" x14ac:dyDescent="0.2">
      <c r="A83" s="378" t="s">
        <v>410</v>
      </c>
      <c r="B83" s="167" t="s">
        <v>234</v>
      </c>
      <c r="C83" s="201"/>
      <c r="D83" s="165"/>
      <c r="E83" s="153"/>
      <c r="F83" s="155"/>
      <c r="G83" s="379"/>
    </row>
    <row r="84" spans="1:8" ht="25.5" x14ac:dyDescent="0.2">
      <c r="A84" s="378" t="s">
        <v>411</v>
      </c>
      <c r="B84" s="167" t="s">
        <v>235</v>
      </c>
      <c r="C84" s="201"/>
      <c r="D84" s="165"/>
      <c r="E84" s="153"/>
      <c r="F84" s="155"/>
      <c r="G84" s="379"/>
    </row>
    <row r="85" spans="1:8" ht="25.5" x14ac:dyDescent="0.2">
      <c r="A85" s="378" t="s">
        <v>412</v>
      </c>
      <c r="B85" s="167" t="s">
        <v>236</v>
      </c>
      <c r="C85" s="201"/>
      <c r="D85" s="165"/>
      <c r="E85" s="153"/>
      <c r="F85" s="155"/>
      <c r="G85" s="379"/>
    </row>
    <row r="86" spans="1:8" ht="25.5" x14ac:dyDescent="0.2">
      <c r="A86" s="378" t="s">
        <v>413</v>
      </c>
      <c r="B86" s="167" t="s">
        <v>242</v>
      </c>
      <c r="C86" s="201"/>
      <c r="D86" s="165"/>
      <c r="E86" s="153"/>
      <c r="F86" s="155"/>
      <c r="G86" s="379"/>
    </row>
    <row r="87" spans="1:8" ht="25.5" x14ac:dyDescent="0.2">
      <c r="A87" s="378" t="s">
        <v>414</v>
      </c>
      <c r="B87" s="167" t="s">
        <v>243</v>
      </c>
      <c r="C87" s="201"/>
      <c r="D87" s="165"/>
      <c r="E87" s="153"/>
      <c r="F87" s="155"/>
      <c r="G87" s="379"/>
    </row>
    <row r="88" spans="1:8" ht="25.5" x14ac:dyDescent="0.2">
      <c r="A88" s="378" t="s">
        <v>415</v>
      </c>
      <c r="B88" s="167" t="s">
        <v>244</v>
      </c>
      <c r="C88" s="201"/>
      <c r="D88" s="165"/>
      <c r="E88" s="153"/>
      <c r="F88" s="155"/>
      <c r="G88" s="379"/>
    </row>
    <row r="89" spans="1:8" ht="25.5" x14ac:dyDescent="0.2">
      <c r="A89" s="378" t="s">
        <v>416</v>
      </c>
      <c r="B89" s="167" t="s">
        <v>245</v>
      </c>
      <c r="C89" s="201"/>
      <c r="D89" s="165"/>
      <c r="E89" s="153"/>
      <c r="F89" s="155"/>
      <c r="G89" s="379"/>
    </row>
    <row r="90" spans="1:8" ht="25.5" x14ac:dyDescent="0.2">
      <c r="A90" s="378" t="s">
        <v>417</v>
      </c>
      <c r="B90" s="167" t="s">
        <v>246</v>
      </c>
      <c r="C90" s="201"/>
      <c r="D90" s="165"/>
      <c r="E90" s="153"/>
      <c r="F90" s="155"/>
      <c r="G90" s="379"/>
    </row>
    <row r="91" spans="1:8" ht="25.5" x14ac:dyDescent="0.2">
      <c r="A91" s="380" t="s">
        <v>444</v>
      </c>
      <c r="B91" s="26" t="str">
        <f>B88</f>
        <v>Registro de gaveta Ø4" (110mm) soldável em PVC marrom Tigre ou equivalente técnico</v>
      </c>
      <c r="C91" s="174"/>
      <c r="D91" s="196"/>
      <c r="E91" s="197"/>
      <c r="F91" s="198"/>
      <c r="G91" s="381"/>
      <c r="H91" s="112"/>
    </row>
    <row r="92" spans="1:8" x14ac:dyDescent="0.2">
      <c r="A92" s="380" t="s">
        <v>462</v>
      </c>
      <c r="B92" s="167" t="s">
        <v>463</v>
      </c>
      <c r="C92" s="174"/>
      <c r="D92" s="196"/>
      <c r="E92" s="197"/>
      <c r="F92" s="198"/>
      <c r="G92" s="381"/>
      <c r="H92" s="112"/>
    </row>
    <row r="93" spans="1:8" x14ac:dyDescent="0.2">
      <c r="A93" s="380" t="s">
        <v>467</v>
      </c>
      <c r="B93" s="167" t="s">
        <v>466</v>
      </c>
      <c r="C93" s="174"/>
      <c r="D93" s="196"/>
      <c r="E93" s="197"/>
      <c r="F93" s="198"/>
      <c r="G93" s="381"/>
      <c r="H93" s="112"/>
    </row>
    <row r="94" spans="1:8" x14ac:dyDescent="0.2">
      <c r="A94" s="380" t="s">
        <v>470</v>
      </c>
      <c r="B94" s="167" t="s">
        <v>469</v>
      </c>
      <c r="C94" s="174"/>
      <c r="D94" s="196"/>
      <c r="E94" s="197"/>
      <c r="F94" s="198"/>
      <c r="G94" s="381"/>
      <c r="H94" s="112"/>
    </row>
    <row r="95" spans="1:8" x14ac:dyDescent="0.2">
      <c r="A95" s="380" t="s">
        <v>473</v>
      </c>
      <c r="B95" s="167" t="s">
        <v>477</v>
      </c>
      <c r="C95" s="174"/>
      <c r="D95" s="165"/>
      <c r="E95" s="176"/>
      <c r="F95" s="198"/>
      <c r="G95" s="381"/>
      <c r="H95" s="112"/>
    </row>
    <row r="96" spans="1:8" x14ac:dyDescent="0.2">
      <c r="A96" s="380" t="s">
        <v>474</v>
      </c>
      <c r="B96" s="167" t="s">
        <v>478</v>
      </c>
      <c r="C96" s="174"/>
      <c r="D96" s="165"/>
      <c r="E96" s="176"/>
      <c r="F96" s="198"/>
      <c r="G96" s="381"/>
      <c r="H96" s="112"/>
    </row>
    <row r="97" spans="1:8" x14ac:dyDescent="0.2">
      <c r="A97" s="380" t="s">
        <v>475</v>
      </c>
      <c r="B97" s="167" t="s">
        <v>479</v>
      </c>
      <c r="C97" s="174"/>
      <c r="D97" s="165"/>
      <c r="E97" s="176"/>
      <c r="F97" s="198"/>
      <c r="G97" s="381"/>
      <c r="H97" s="112"/>
    </row>
    <row r="98" spans="1:8" ht="13.5" thickBot="1" x14ac:dyDescent="0.25">
      <c r="A98" s="384" t="s">
        <v>476</v>
      </c>
      <c r="B98" s="385" t="s">
        <v>480</v>
      </c>
      <c r="C98" s="386"/>
      <c r="D98" s="387"/>
      <c r="E98" s="388"/>
      <c r="F98" s="389"/>
      <c r="G98" s="390"/>
      <c r="H98" s="112"/>
    </row>
  </sheetData>
  <mergeCells count="21">
    <mergeCell ref="A1:G1"/>
    <mergeCell ref="G2:G3"/>
    <mergeCell ref="A2:A3"/>
    <mergeCell ref="B2:B3"/>
    <mergeCell ref="C2:C3"/>
    <mergeCell ref="D2:F2"/>
    <mergeCell ref="G10:G11"/>
    <mergeCell ref="A6:A7"/>
    <mergeCell ref="B6:B7"/>
    <mergeCell ref="C6:C7"/>
    <mergeCell ref="G6:G7"/>
    <mergeCell ref="A8:A9"/>
    <mergeCell ref="B8:B9"/>
    <mergeCell ref="C8:C9"/>
    <mergeCell ref="G8:G9"/>
    <mergeCell ref="C73:C74"/>
    <mergeCell ref="B73:B74"/>
    <mergeCell ref="A73:A74"/>
    <mergeCell ref="A10:A11"/>
    <mergeCell ref="B10:B11"/>
    <mergeCell ref="C10:C11"/>
  </mergeCells>
  <phoneticPr fontId="39" type="noConversion"/>
  <pageMargins left="0.51181102362204722" right="0.51181102362204722" top="0.78740157480314965" bottom="0.78740157480314965" header="0.31496062992125984" footer="0.31496062992125984"/>
  <pageSetup paperSize="9" scale="80" fitToHeight="0" orientation="landscape" r:id="rId1"/>
  <rowBreaks count="4" manualBreakCount="4">
    <brk id="29" max="6" man="1"/>
    <brk id="53" max="6" man="1"/>
    <brk id="74" max="6" man="1"/>
    <brk id="9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13</vt:i4>
      </vt:variant>
    </vt:vector>
  </HeadingPairs>
  <TitlesOfParts>
    <vt:vector size="20" baseType="lpstr">
      <vt:lpstr>IMPERMEABILIZAÇÃO</vt:lpstr>
      <vt:lpstr>HIDRÁULICO</vt:lpstr>
      <vt:lpstr>ELÉTRICO</vt:lpstr>
      <vt:lpstr>RESUMO</vt:lpstr>
      <vt:lpstr>COMPOSIÇÃO DE PREÇOS UNITARIOS</vt:lpstr>
      <vt:lpstr>SERVIÇOS COMPLEMENTARES</vt:lpstr>
      <vt:lpstr>COLETA PREÇOS</vt:lpstr>
      <vt:lpstr>'COLETA PREÇOS'!Area_de_impressao</vt:lpstr>
      <vt:lpstr>'COMPOSIÇÃO DE PREÇOS UNITARIOS'!Area_de_impressao</vt:lpstr>
      <vt:lpstr>ELÉTRICO!Area_de_impressao</vt:lpstr>
      <vt:lpstr>HIDRÁULICO!Area_de_impressao</vt:lpstr>
      <vt:lpstr>IMPERMEABILIZAÇÃO!Area_de_impressao</vt:lpstr>
      <vt:lpstr>RESUMO!Area_de_impressao</vt:lpstr>
      <vt:lpstr>'SERVIÇOS COMPLEMENTARES'!Area_de_impressao</vt:lpstr>
      <vt:lpstr>'COLETA PREÇOS'!Titulos_de_impressao</vt:lpstr>
      <vt:lpstr>'COMPOSIÇÃO DE PREÇOS UNITARIOS'!Titulos_de_impressao</vt:lpstr>
      <vt:lpstr>ELÉTRICO!Titulos_de_impressao</vt:lpstr>
      <vt:lpstr>HIDRÁULICO!Titulos_de_impressao</vt:lpstr>
      <vt:lpstr>IMPERMEABILIZAÇÃO!Titulos_de_impressao</vt:lpstr>
      <vt:lpstr>RESUMO!Titulos_de_impressao</vt:lpstr>
    </vt:vector>
  </TitlesOfParts>
  <Company>Itamarati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 Roenick Freitas</dc:creator>
  <cp:lastModifiedBy>Leandro Magalhães Paulino</cp:lastModifiedBy>
  <cp:lastPrinted>2021-07-22T22:05:39Z</cp:lastPrinted>
  <dcterms:created xsi:type="dcterms:W3CDTF">2001-09-14T12:49:57Z</dcterms:created>
  <dcterms:modified xsi:type="dcterms:W3CDTF">2021-08-12T18:16:35Z</dcterms:modified>
</cp:coreProperties>
</file>